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10_oct\"/>
    </mc:Choice>
  </mc:AlternateContent>
  <bookViews>
    <workbookView xWindow="0" yWindow="0" windowWidth="19200" windowHeight="7305"/>
  </bookViews>
  <sheets>
    <sheet name="Sheet1" sheetId="1" r:id="rId1"/>
    <sheet name="Sheet1 (2)" sheetId="2" r:id="rId2"/>
  </sheets>
  <externalReferences>
    <externalReference r:id="rId3"/>
  </externalReferences>
  <definedNames>
    <definedName name="_xlnm._FilterDatabase" localSheetId="0" hidden="1">Sheet1!$A$1:$Y$85</definedName>
    <definedName name="_xlnm._FilterDatabase" localSheetId="1" hidden="1">'Sheet1 (2)'!$A$1:$Y$81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" i="1" l="1"/>
  <c r="H78" i="1"/>
  <c r="H77" i="1"/>
  <c r="H76" i="1"/>
  <c r="H75" i="1"/>
  <c r="H74" i="1"/>
  <c r="H73" i="1"/>
  <c r="H72" i="1"/>
  <c r="H71" i="1"/>
  <c r="H70" i="1"/>
  <c r="H69" i="1"/>
  <c r="H68" i="1"/>
  <c r="H63" i="1"/>
  <c r="H64" i="1"/>
  <c r="H65" i="1"/>
  <c r="H66" i="1"/>
  <c r="H67" i="1"/>
  <c r="W75" i="1"/>
  <c r="W74" i="1"/>
  <c r="W69" i="1"/>
  <c r="W68" i="1"/>
  <c r="W63" i="1"/>
  <c r="W62" i="1"/>
  <c r="W57" i="1"/>
  <c r="W56" i="1"/>
  <c r="W51" i="1"/>
  <c r="W50" i="1"/>
  <c r="W45" i="1"/>
  <c r="W44" i="1"/>
  <c r="W39" i="1"/>
  <c r="W38" i="1"/>
  <c r="W33" i="1"/>
  <c r="W32" i="1"/>
  <c r="W21" i="1"/>
  <c r="W20" i="1"/>
  <c r="W15" i="1"/>
  <c r="W14" i="1"/>
  <c r="W9" i="1"/>
  <c r="W8" i="1"/>
  <c r="W3" i="1"/>
  <c r="W2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Y11" i="1"/>
  <c r="Y17" i="1"/>
  <c r="Y23" i="1"/>
  <c r="Y77" i="1"/>
  <c r="Y12" i="1"/>
  <c r="Y18" i="1"/>
  <c r="Y24" i="1"/>
  <c r="Y78" i="1"/>
  <c r="Y13" i="1"/>
  <c r="Y19" i="1"/>
  <c r="Y25" i="1"/>
  <c r="Y79" i="1"/>
  <c r="Y4" i="1"/>
  <c r="Y28" i="1"/>
  <c r="Y27" i="1"/>
  <c r="Y26" i="1"/>
  <c r="Y46" i="1"/>
  <c r="Y40" i="1"/>
  <c r="Y34" i="1"/>
  <c r="Y22" i="1"/>
  <c r="Y76" i="1"/>
  <c r="Y70" i="1"/>
  <c r="Y64" i="1"/>
  <c r="Y58" i="1"/>
  <c r="Y52" i="1"/>
  <c r="Y16" i="1"/>
  <c r="Y10" i="1"/>
  <c r="Y74" i="1"/>
  <c r="Y44" i="1"/>
  <c r="Y57" i="1"/>
  <c r="Y32" i="1"/>
  <c r="Y75" i="1"/>
  <c r="Y20" i="1"/>
  <c r="Y63" i="1"/>
  <c r="Y33" i="1"/>
  <c r="Y69" i="1"/>
  <c r="Y56" i="1"/>
  <c r="Y39" i="1"/>
  <c r="Y38" i="1"/>
  <c r="Y45" i="1"/>
  <c r="Y68" i="1"/>
  <c r="Y21" i="1"/>
  <c r="Y62" i="1"/>
  <c r="Y50" i="1"/>
  <c r="Y51" i="1"/>
  <c r="Y15" i="1"/>
  <c r="Y9" i="1"/>
  <c r="Y14" i="1"/>
  <c r="Y8" i="1"/>
  <c r="Y3" i="1"/>
  <c r="Y2" i="1"/>
</calcChain>
</file>

<file path=xl/comments1.xml><?xml version="1.0" encoding="utf-8"?>
<comments xmlns="http://schemas.openxmlformats.org/spreadsheetml/2006/main">
  <authors>
    <author>Author</author>
  </authors>
  <commentList>
    <comment ref="R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R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<sst xmlns="http://schemas.openxmlformats.org/spreadsheetml/2006/main" count="873" uniqueCount="80">
  <si>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</si>
  <si>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</si>
  <si>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</si>
  <si>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</si>
  <si>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</si>
  <si>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</si>
  <si>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</si>
  <si>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</si>
  <si>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</si>
  <si>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</si>
  <si>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</si>
  <si>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</si>
  <si>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</si>
  <si>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</si>
  <si>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</si>
  <si>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</si>
  <si>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</si>
  <si>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</si>
  <si>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</si>
  <si>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</si>
  <si>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</si>
  <si>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</si>
  <si>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</si>
  <si>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</si>
  <si>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</si>
  <si>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</si>
  <si>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</si>
  <si>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</si>
  <si>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</si>
  <si>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</si>
  <si>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</si>
  <si>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</si>
  <si>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</si>
  <si>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</si>
  <si>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</si>
  <si>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</si>
  <si>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</si>
  <si>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</si>
  <si>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</si>
  <si>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</si>
  <si>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</si>
  <si>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</si>
  <si>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</si>
  <si>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</si>
  <si>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</si>
  <si>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</si>
  <si>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 2017</t>
  </si>
  <si>
    <t>Reliquidacion energía  y  2017</t>
  </si>
  <si>
    <t>Reliquidación D12T2016-D3T2017_feb17-ago17_Cuota 1</t>
  </si>
  <si>
    <t>Reliquidación D12T2016-D3T2017_feb17-ago17_Cuota 2</t>
  </si>
  <si>
    <t>OC: 41223887 Active Energy 44.055.909 kWh</t>
  </si>
  <si>
    <t>OC: 41223887 Capacity 84.711 kW</t>
  </si>
  <si>
    <t>OC: 41223887 Reactive Energy  kVARh</t>
  </si>
  <si>
    <t>OC:  Reactive Energy  kVARh</t>
  </si>
  <si>
    <t>OC:  Active Energy 468.469 kWh</t>
  </si>
  <si>
    <t>OC:  Capacity 876 kW</t>
  </si>
  <si>
    <t>OC:  Active Energy  kWh</t>
  </si>
  <si>
    <t>OC:  Capacity  kW</t>
  </si>
  <si>
    <t>OC:  Active Energy 1.844.432 kWh</t>
  </si>
  <si>
    <t>OC:  Capacity 3.440 kW</t>
  </si>
  <si>
    <t>OC:  Active Energy 63.040 kWh</t>
  </si>
  <si>
    <t>OC:  Capacity 106 kW</t>
  </si>
  <si>
    <t>OC:  Active Energy 11.419 kWh</t>
  </si>
  <si>
    <t>OC:  Capacity 23 kW</t>
  </si>
  <si>
    <t>OC:  Capacity 5.460 kW</t>
  </si>
  <si>
    <t>OC:  Capacity 634 kW</t>
  </si>
  <si>
    <t>OC:  Capacity 3.275 kW</t>
  </si>
  <si>
    <t>OC:  Active Energy 346.480 kWh</t>
  </si>
  <si>
    <t>OC:  Capacity 127 kW</t>
  </si>
  <si>
    <t>OC:  Active Energy 43.511 kWh</t>
  </si>
  <si>
    <t>OC:  Capacity 13 kW</t>
  </si>
  <si>
    <t>OC: 41224363 Active Energy 127.803 kWh</t>
  </si>
  <si>
    <t>OC: 41224363 Capacity 249 kW</t>
  </si>
  <si>
    <t>OC: 41224363 Reactive Energy  kVARh</t>
  </si>
  <si>
    <t>OC: 41224448 Active Energy 522.877 kWh</t>
  </si>
  <si>
    <t>OC: 41224448 Capacity 807 kW</t>
  </si>
  <si>
    <t>OC: 41224448 Reactive Energy  kVARh</t>
  </si>
  <si>
    <t>OC:  Active Energy 2.743.412 kWh</t>
  </si>
  <si>
    <t>OC:  Active Energy 509.439 kWh</t>
  </si>
  <si>
    <t>OC:  Active Energy 1.875.503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</si>
</sst>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  <xf numFmtId="164" fontId="0" fillId="3" borderId="1" xfId="0" applyNumberFormat="1" applyFill="1" applyBorder="1"/>
    <xf numFmtId="0" fontId="6" fillId="0" borderId="0" xfId="0" applyFont="1" applyFill="1"/>
    <xf numFmtId="0" fontId="5" fillId="0" borderId="0" xfId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right"/>
    </xf>
    <xf numFmtId="0" fontId="0" fillId="0" borderId="0" xfId="0" applyNumberFormat="1" applyFill="1" applyBorder="1"/>
    <xf numFmtId="1" fontId="5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10_oct/Ventas_empresas_Gx_Oct_2017_Aela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Comprobaciones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</v>
          </cell>
          <cell r="V8">
            <v>45.570999999999998</v>
          </cell>
          <cell r="W8">
            <v>0</v>
          </cell>
          <cell r="X8">
            <v>2155.2800000000002</v>
          </cell>
          <cell r="Y8">
            <v>0</v>
          </cell>
          <cell r="BD8">
            <v>-8.8919999999999995</v>
          </cell>
        </row>
        <row r="9">
          <cell r="C9" t="str">
            <v>Elecda SIC</v>
          </cell>
          <cell r="U9">
            <v>0</v>
          </cell>
          <cell r="V9">
            <v>50.427</v>
          </cell>
          <cell r="W9">
            <v>0</v>
          </cell>
          <cell r="X9">
            <v>2384.9450000000002</v>
          </cell>
          <cell r="Y9">
            <v>0</v>
          </cell>
        </row>
        <row r="10">
          <cell r="C10" t="str">
            <v>Elecda SIC</v>
          </cell>
          <cell r="U10">
            <v>0.249</v>
          </cell>
          <cell r="V10">
            <v>31.805</v>
          </cell>
          <cell r="W10">
            <v>1410.7570000000001</v>
          </cell>
          <cell r="X10">
            <v>1504.2170000000001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135.88900000000001</v>
          </cell>
          <cell r="W11">
            <v>0</v>
          </cell>
          <cell r="X11">
            <v>6472.665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12.677</v>
          </cell>
          <cell r="W12">
            <v>0</v>
          </cell>
          <cell r="X12">
            <v>599.55899999999997</v>
          </cell>
          <cell r="Y12">
            <v>0</v>
          </cell>
        </row>
        <row r="13">
          <cell r="C13" t="str">
            <v>EMELAT</v>
          </cell>
          <cell r="U13">
            <v>0</v>
          </cell>
          <cell r="V13">
            <v>31.186</v>
          </cell>
          <cell r="W13">
            <v>0</v>
          </cell>
          <cell r="X13">
            <v>1446.7809999999999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0.217</v>
          </cell>
          <cell r="W14">
            <v>0</v>
          </cell>
          <cell r="X14">
            <v>11.565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170.095</v>
          </cell>
          <cell r="W15">
            <v>0</v>
          </cell>
          <cell r="X15">
            <v>8101.9650000000001</v>
          </cell>
          <cell r="Y15">
            <v>0.505</v>
          </cell>
        </row>
        <row r="16">
          <cell r="C16" t="str">
            <v>EMELAT</v>
          </cell>
          <cell r="U16">
            <v>0</v>
          </cell>
          <cell r="V16">
            <v>13.643000000000001</v>
          </cell>
          <cell r="W16">
            <v>0</v>
          </cell>
          <cell r="X16">
            <v>645.24599999999998</v>
          </cell>
          <cell r="Y16">
            <v>3.452</v>
          </cell>
        </row>
        <row r="17">
          <cell r="C17" t="str">
            <v>EMELAT</v>
          </cell>
          <cell r="U17">
            <v>0</v>
          </cell>
          <cell r="V17">
            <v>36.826000000000001</v>
          </cell>
          <cell r="W17">
            <v>0</v>
          </cell>
          <cell r="X17">
            <v>1708.432</v>
          </cell>
          <cell r="Y17">
            <v>7.0819999999999999</v>
          </cell>
        </row>
        <row r="18">
          <cell r="C18" t="str">
            <v>EMELAT</v>
          </cell>
          <cell r="U18">
            <v>0</v>
          </cell>
          <cell r="V18">
            <v>0.13200000000000001</v>
          </cell>
          <cell r="W18">
            <v>0</v>
          </cell>
          <cell r="X18">
            <v>7.0350000000000001</v>
          </cell>
          <cell r="Y18">
            <v>4.5750000000000002</v>
          </cell>
        </row>
        <row r="19">
          <cell r="C19" t="str">
            <v>EMELAT</v>
          </cell>
          <cell r="U19">
            <v>0.57199999999999995</v>
          </cell>
          <cell r="V19">
            <v>91.257000000000005</v>
          </cell>
          <cell r="W19">
            <v>3377.0430000000001</v>
          </cell>
          <cell r="X19">
            <v>4346.7529999999997</v>
          </cell>
          <cell r="Y19">
            <v>0</v>
          </cell>
          <cell r="BC19">
            <v>0</v>
          </cell>
          <cell r="BD19">
            <v>-34.024000000000001</v>
          </cell>
          <cell r="BE19">
            <v>-1.6E-2</v>
          </cell>
        </row>
        <row r="20">
          <cell r="C20" t="str">
            <v>EMELAT</v>
          </cell>
          <cell r="U20">
            <v>6.2E-2</v>
          </cell>
          <cell r="V20">
            <v>8.24</v>
          </cell>
          <cell r="W20">
            <v>351.27300000000002</v>
          </cell>
          <cell r="X20">
            <v>389.71100000000001</v>
          </cell>
          <cell r="Y20">
            <v>0.57599999999999996</v>
          </cell>
        </row>
        <row r="21">
          <cell r="C21" t="str">
            <v>EMELAT</v>
          </cell>
          <cell r="U21">
            <v>0.17199999999999999</v>
          </cell>
          <cell r="V21">
            <v>22.587</v>
          </cell>
          <cell r="W21">
            <v>968.096</v>
          </cell>
          <cell r="X21">
            <v>1047.856</v>
          </cell>
          <cell r="Y21">
            <v>0</v>
          </cell>
        </row>
        <row r="22">
          <cell r="C22" t="str">
            <v>EMELAT</v>
          </cell>
          <cell r="U22">
            <v>1E-3</v>
          </cell>
          <cell r="V22">
            <v>0.128</v>
          </cell>
          <cell r="W22">
            <v>5.5380000000000003</v>
          </cell>
          <cell r="X22">
            <v>6.8220000000000001</v>
          </cell>
          <cell r="Y22">
            <v>4.2999999999999997E-2</v>
          </cell>
        </row>
        <row r="23">
          <cell r="C23" t="str">
            <v>Conafe</v>
          </cell>
          <cell r="U23">
            <v>0</v>
          </cell>
          <cell r="V23">
            <v>3072.37</v>
          </cell>
          <cell r="W23">
            <v>0</v>
          </cell>
          <cell r="X23">
            <v>169084.81099999999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334.089</v>
          </cell>
          <cell r="W24">
            <v>0</v>
          </cell>
          <cell r="X24">
            <v>15499.057000000001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87.066999999999993</v>
          </cell>
          <cell r="W25">
            <v>0</v>
          </cell>
          <cell r="X25">
            <v>4683.6819999999998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7573.2579999999998</v>
          </cell>
          <cell r="W26">
            <v>0</v>
          </cell>
          <cell r="X26">
            <v>403631.93199999997</v>
          </cell>
          <cell r="Y26">
            <v>0</v>
          </cell>
          <cell r="BC26">
            <v>0</v>
          </cell>
          <cell r="BD26">
            <v>-2971.2620000000002</v>
          </cell>
          <cell r="BE26">
            <v>-5.5E-2</v>
          </cell>
        </row>
        <row r="27">
          <cell r="C27" t="str">
            <v>Conafe</v>
          </cell>
          <cell r="U27">
            <v>0</v>
          </cell>
          <cell r="V27">
            <v>2922.5770000000002</v>
          </cell>
          <cell r="W27">
            <v>0</v>
          </cell>
          <cell r="X27">
            <v>159669.149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4285.2479999999996</v>
          </cell>
          <cell r="W28">
            <v>0</v>
          </cell>
          <cell r="X28">
            <v>235834.33799999999</v>
          </cell>
          <cell r="Y28">
            <v>0</v>
          </cell>
        </row>
        <row r="29">
          <cell r="C29" t="str">
            <v>Conafe</v>
          </cell>
          <cell r="U29">
            <v>0</v>
          </cell>
          <cell r="V29">
            <v>381.52499999999998</v>
          </cell>
          <cell r="W29">
            <v>0</v>
          </cell>
          <cell r="X29">
            <v>17699.707999999999</v>
          </cell>
          <cell r="Y29">
            <v>62.738</v>
          </cell>
        </row>
        <row r="30">
          <cell r="C30" t="str">
            <v>Conafe</v>
          </cell>
          <cell r="U30">
            <v>0</v>
          </cell>
          <cell r="V30">
            <v>124.84699999999999</v>
          </cell>
          <cell r="W30">
            <v>0</v>
          </cell>
          <cell r="X30">
            <v>6716.02</v>
          </cell>
          <cell r="Y30">
            <v>1.9E-2</v>
          </cell>
        </row>
        <row r="31">
          <cell r="C31" t="str">
            <v>Conafe</v>
          </cell>
          <cell r="U31">
            <v>0</v>
          </cell>
          <cell r="V31">
            <v>10020.912</v>
          </cell>
          <cell r="W31">
            <v>0</v>
          </cell>
          <cell r="X31">
            <v>534084.54700000002</v>
          </cell>
          <cell r="Y31">
            <v>176.25</v>
          </cell>
        </row>
        <row r="32">
          <cell r="C32" t="str">
            <v>Conafe</v>
          </cell>
          <cell r="U32">
            <v>0</v>
          </cell>
          <cell r="V32">
            <v>4076.4810000000002</v>
          </cell>
          <cell r="W32">
            <v>0</v>
          </cell>
          <cell r="X32">
            <v>222710.386</v>
          </cell>
          <cell r="Y32">
            <v>0</v>
          </cell>
        </row>
        <row r="33">
          <cell r="C33" t="str">
            <v>Conafe</v>
          </cell>
          <cell r="U33">
            <v>16.207999999999998</v>
          </cell>
          <cell r="V33">
            <v>2357.549</v>
          </cell>
          <cell r="W33">
            <v>92395.356</v>
          </cell>
          <cell r="X33">
            <v>129745.352</v>
          </cell>
          <cell r="Y33">
            <v>0</v>
          </cell>
        </row>
        <row r="34">
          <cell r="C34" t="str">
            <v>Conafe</v>
          </cell>
          <cell r="U34">
            <v>2.302</v>
          </cell>
          <cell r="V34">
            <v>282.46899999999999</v>
          </cell>
          <cell r="W34">
            <v>12956.726000000001</v>
          </cell>
          <cell r="X34">
            <v>13104.302</v>
          </cell>
          <cell r="Y34">
            <v>1.5129999999999999</v>
          </cell>
        </row>
        <row r="35">
          <cell r="C35" t="str">
            <v>Conafe</v>
          </cell>
          <cell r="U35">
            <v>0.68</v>
          </cell>
          <cell r="V35">
            <v>74.414000000000001</v>
          </cell>
          <cell r="W35">
            <v>3833.1109999999999</v>
          </cell>
          <cell r="X35">
            <v>4003.027</v>
          </cell>
          <cell r="Y35">
            <v>0</v>
          </cell>
        </row>
        <row r="36">
          <cell r="C36" t="str">
            <v>Conafe</v>
          </cell>
          <cell r="U36">
            <v>44.134999999999998</v>
          </cell>
          <cell r="V36">
            <v>6021.6660000000002</v>
          </cell>
          <cell r="W36">
            <v>244411.443</v>
          </cell>
          <cell r="X36">
            <v>320936.73300000001</v>
          </cell>
          <cell r="Y36">
            <v>0</v>
          </cell>
        </row>
        <row r="37">
          <cell r="C37" t="str">
            <v>Conafe</v>
          </cell>
          <cell r="U37">
            <v>21.385999999999999</v>
          </cell>
          <cell r="V37">
            <v>2441.4369999999999</v>
          </cell>
          <cell r="W37">
            <v>120274.197</v>
          </cell>
          <cell r="X37">
            <v>133383.02799999999</v>
          </cell>
          <cell r="Y37">
            <v>0</v>
          </cell>
        </row>
        <row r="38">
          <cell r="C38" t="str">
            <v>SAESA</v>
          </cell>
          <cell r="U38">
            <v>0</v>
          </cell>
          <cell r="V38">
            <v>139.15</v>
          </cell>
          <cell r="W38">
            <v>0</v>
          </cell>
          <cell r="X38">
            <v>8390.4667000000009</v>
          </cell>
          <cell r="Y38">
            <v>1.9990000000000001</v>
          </cell>
        </row>
        <row r="39">
          <cell r="C39" t="str">
            <v>SAESA</v>
          </cell>
          <cell r="U39">
            <v>0</v>
          </cell>
          <cell r="V39">
            <v>103.69499999999999</v>
          </cell>
          <cell r="W39">
            <v>0</v>
          </cell>
          <cell r="X39">
            <v>6318.5511299999998</v>
          </cell>
          <cell r="Y39">
            <v>3.835</v>
          </cell>
        </row>
        <row r="40">
          <cell r="C40" t="str">
            <v>SAESA</v>
          </cell>
          <cell r="U40">
            <v>0</v>
          </cell>
          <cell r="V40">
            <v>323.57499999999999</v>
          </cell>
          <cell r="W40">
            <v>0</v>
          </cell>
          <cell r="X40">
            <v>19827.381699999998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1.296</v>
          </cell>
          <cell r="W41">
            <v>0</v>
          </cell>
          <cell r="X41">
            <v>65.935296000000008</v>
          </cell>
          <cell r="Y41">
            <v>0</v>
          </cell>
        </row>
        <row r="42">
          <cell r="C42" t="str">
            <v>SAESA</v>
          </cell>
          <cell r="U42">
            <v>0</v>
          </cell>
          <cell r="V42">
            <v>12.446</v>
          </cell>
          <cell r="W42">
            <v>0</v>
          </cell>
          <cell r="X42">
            <v>650.29105400000003</v>
          </cell>
          <cell r="Y42">
            <v>0</v>
          </cell>
        </row>
        <row r="43">
          <cell r="C43" t="str">
            <v>SAESA</v>
          </cell>
          <cell r="U43">
            <v>0</v>
          </cell>
          <cell r="V43">
            <v>5.8390000000000004</v>
          </cell>
          <cell r="W43">
            <v>0</v>
          </cell>
          <cell r="X43">
            <v>343.595955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205.81299999999999</v>
          </cell>
          <cell r="W44">
            <v>0</v>
          </cell>
          <cell r="X44">
            <v>12410.112274000001</v>
          </cell>
          <cell r="Y44">
            <v>2.9569999999999999</v>
          </cell>
        </row>
        <row r="45">
          <cell r="C45" t="str">
            <v>SAESA</v>
          </cell>
          <cell r="U45">
            <v>0</v>
          </cell>
          <cell r="V45">
            <v>150.39500000000001</v>
          </cell>
          <cell r="W45">
            <v>0</v>
          </cell>
          <cell r="X45">
            <v>9164.1689299999998</v>
          </cell>
          <cell r="Y45">
            <v>5.5620000000000003</v>
          </cell>
        </row>
        <row r="46">
          <cell r="C46" t="str">
            <v>SAESA</v>
          </cell>
          <cell r="U46">
            <v>0</v>
          </cell>
          <cell r="V46">
            <v>456.31</v>
          </cell>
          <cell r="W46">
            <v>0</v>
          </cell>
          <cell r="X46">
            <v>27960.851560000003</v>
          </cell>
          <cell r="Y46">
            <v>0</v>
          </cell>
        </row>
        <row r="47">
          <cell r="C47" t="str">
            <v>SAESA</v>
          </cell>
          <cell r="U47">
            <v>0</v>
          </cell>
          <cell r="V47">
            <v>1.6579999999999999</v>
          </cell>
          <cell r="W47">
            <v>0</v>
          </cell>
          <cell r="X47">
            <v>84.352407999999997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15.923</v>
          </cell>
          <cell r="W48">
            <v>0</v>
          </cell>
          <cell r="X48">
            <v>831.96082699999999</v>
          </cell>
          <cell r="Y48">
            <v>0</v>
          </cell>
        </row>
        <row r="49">
          <cell r="C49" t="str">
            <v>SAESA</v>
          </cell>
          <cell r="U49">
            <v>0</v>
          </cell>
          <cell r="V49">
            <v>8.3879999999999999</v>
          </cell>
          <cell r="W49">
            <v>0</v>
          </cell>
          <cell r="X49">
            <v>493.59186</v>
          </cell>
          <cell r="Y49">
            <v>0</v>
          </cell>
        </row>
        <row r="50">
          <cell r="C50" t="str">
            <v>SAESA</v>
          </cell>
          <cell r="U50">
            <v>0.94099999999999995</v>
          </cell>
          <cell r="V50">
            <v>114.071</v>
          </cell>
          <cell r="W50">
            <v>5474.4839299999994</v>
          </cell>
          <cell r="X50">
            <v>6878.2531579999995</v>
          </cell>
          <cell r="Y50">
            <v>1.639</v>
          </cell>
        </row>
        <row r="51">
          <cell r="C51" t="str">
            <v>SAESA</v>
          </cell>
          <cell r="U51">
            <v>0.61299999999999999</v>
          </cell>
          <cell r="V51">
            <v>82.513999999999996</v>
          </cell>
          <cell r="W51">
            <v>3576.2849099999999</v>
          </cell>
          <cell r="X51">
            <v>5027.9080759999997</v>
          </cell>
          <cell r="Y51">
            <v>3.0510000000000002</v>
          </cell>
        </row>
        <row r="52">
          <cell r="C52" t="str">
            <v>SAESA</v>
          </cell>
          <cell r="U52">
            <v>1.597</v>
          </cell>
          <cell r="V52">
            <v>239.02600000000001</v>
          </cell>
          <cell r="W52">
            <v>9456.4278900000008</v>
          </cell>
          <cell r="X52">
            <v>14646.557176</v>
          </cell>
          <cell r="Y52">
            <v>0</v>
          </cell>
        </row>
        <row r="53">
          <cell r="C53" t="str">
            <v>SAESA</v>
          </cell>
          <cell r="U53">
            <v>8.0000000000000002E-3</v>
          </cell>
          <cell r="V53">
            <v>0.98299999999999998</v>
          </cell>
          <cell r="W53">
            <v>42.261199999999995</v>
          </cell>
          <cell r="X53">
            <v>50.011108</v>
          </cell>
          <cell r="Y53">
            <v>0</v>
          </cell>
        </row>
        <row r="54">
          <cell r="C54" t="str">
            <v>SAESA</v>
          </cell>
          <cell r="U54">
            <v>7.5999999999999998E-2</v>
          </cell>
          <cell r="V54">
            <v>9.4380000000000006</v>
          </cell>
          <cell r="W54">
            <v>411.19875999999999</v>
          </cell>
          <cell r="X54">
            <v>493.12606200000005</v>
          </cell>
          <cell r="Y54">
            <v>0</v>
          </cell>
        </row>
        <row r="55">
          <cell r="C55" t="str">
            <v>SAESA</v>
          </cell>
          <cell r="U55">
            <v>0.04</v>
          </cell>
          <cell r="V55">
            <v>4.9829999999999997</v>
          </cell>
          <cell r="W55">
            <v>229.33</v>
          </cell>
          <cell r="X55">
            <v>293.22463500000003</v>
          </cell>
          <cell r="Y55">
            <v>0</v>
          </cell>
        </row>
        <row r="56">
          <cell r="C56" t="str">
            <v>CODINER</v>
          </cell>
          <cell r="U56">
            <v>0</v>
          </cell>
          <cell r="V56">
            <v>15.70331728602471</v>
          </cell>
          <cell r="W56">
            <v>0</v>
          </cell>
          <cell r="X56">
            <v>798.92197024379311</v>
          </cell>
          <cell r="Y56">
            <v>0</v>
          </cell>
        </row>
        <row r="57">
          <cell r="C57" t="str">
            <v>CODINER</v>
          </cell>
          <cell r="U57">
            <v>0</v>
          </cell>
          <cell r="V57">
            <v>128.14256007322805</v>
          </cell>
          <cell r="W57">
            <v>0</v>
          </cell>
          <cell r="X57">
            <v>6695.3206212660934</v>
          </cell>
          <cell r="Y57">
            <v>1.6533423962622456</v>
          </cell>
        </row>
        <row r="58">
          <cell r="C58" t="str">
            <v>CODINER</v>
          </cell>
          <cell r="U58">
            <v>0</v>
          </cell>
          <cell r="V58">
            <v>19.691858613046307</v>
          </cell>
          <cell r="W58">
            <v>0</v>
          </cell>
          <cell r="X58">
            <v>1001.842998797344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163.14872787759504</v>
          </cell>
          <cell r="W59">
            <v>0</v>
          </cell>
          <cell r="X59">
            <v>8524.3578828764639</v>
          </cell>
          <cell r="Y59">
            <v>21.738411677105869</v>
          </cell>
        </row>
        <row r="60">
          <cell r="C60" t="str">
            <v>CODINER</v>
          </cell>
          <cell r="U60">
            <v>1.4402850035043402E-2</v>
          </cell>
          <cell r="V60">
            <v>11.671404195187463</v>
          </cell>
          <cell r="W60">
            <v>76.085244543322105</v>
          </cell>
          <cell r="X60">
            <v>593.79435983435735</v>
          </cell>
          <cell r="Y60">
            <v>0</v>
          </cell>
        </row>
        <row r="61">
          <cell r="C61" t="str">
            <v>CODINER</v>
          </cell>
          <cell r="U61">
            <v>0.11749449859225371</v>
          </cell>
          <cell r="V61">
            <v>95.17580960906426</v>
          </cell>
          <cell r="W61">
            <v>635.70492458937736</v>
          </cell>
          <cell r="X61">
            <v>4972.8408762639992</v>
          </cell>
          <cell r="Y61">
            <v>8.3734138135062395</v>
          </cell>
        </row>
        <row r="62">
          <cell r="C62" t="str">
            <v>FRONTEL</v>
          </cell>
          <cell r="U62">
            <v>0</v>
          </cell>
          <cell r="V62">
            <v>378.64939836040713</v>
          </cell>
          <cell r="W62">
            <v>0</v>
          </cell>
          <cell r="X62">
            <v>19264.166790984073</v>
          </cell>
          <cell r="Y62">
            <v>12.94435574631461</v>
          </cell>
        </row>
        <row r="63">
          <cell r="C63" t="str">
            <v>FRONTEL</v>
          </cell>
          <cell r="U63">
            <v>0</v>
          </cell>
          <cell r="V63">
            <v>294.55650187541937</v>
          </cell>
          <cell r="W63">
            <v>0</v>
          </cell>
          <cell r="X63">
            <v>15390.282666488785</v>
          </cell>
          <cell r="Y63">
            <v>49.57347534318253</v>
          </cell>
        </row>
        <row r="64">
          <cell r="C64" t="str">
            <v>FRONTEL</v>
          </cell>
          <cell r="U64">
            <v>0</v>
          </cell>
          <cell r="V64">
            <v>6.2320125950059539</v>
          </cell>
          <cell r="W64">
            <v>0</v>
          </cell>
          <cell r="X64">
            <v>313.59487378069957</v>
          </cell>
          <cell r="Y64">
            <v>1.1580844002733003E-2</v>
          </cell>
        </row>
        <row r="65">
          <cell r="C65" t="str">
            <v>FRONTEL</v>
          </cell>
          <cell r="U65">
            <v>0</v>
          </cell>
          <cell r="V65">
            <v>169.34984279771027</v>
          </cell>
          <cell r="W65">
            <v>0</v>
          </cell>
          <cell r="X65">
            <v>8478.1611799817692</v>
          </cell>
          <cell r="Y65">
            <v>0.41052589531259581</v>
          </cell>
        </row>
        <row r="66">
          <cell r="C66" t="str">
            <v>FRONTEL</v>
          </cell>
          <cell r="U66">
            <v>0</v>
          </cell>
          <cell r="V66">
            <v>538.16459480244441</v>
          </cell>
          <cell r="W66">
            <v>0</v>
          </cell>
          <cell r="X66">
            <v>27379.661925169163</v>
          </cell>
          <cell r="Y66">
            <v>18.397477971333029</v>
          </cell>
        </row>
        <row r="67">
          <cell r="C67" t="str">
            <v>FRONTEL</v>
          </cell>
          <cell r="U67">
            <v>0</v>
          </cell>
          <cell r="V67">
            <v>422.97702139578189</v>
          </cell>
          <cell r="W67">
            <v>0</v>
          </cell>
          <cell r="X67">
            <v>22100.126390908208</v>
          </cell>
          <cell r="Y67">
            <v>71.186481396241746</v>
          </cell>
        </row>
        <row r="68">
          <cell r="C68" t="str">
            <v>FRONTEL</v>
          </cell>
          <cell r="U68">
            <v>0</v>
          </cell>
          <cell r="V68">
            <v>8.2563394336919433</v>
          </cell>
          <cell r="W68">
            <v>0</v>
          </cell>
          <cell r="X68">
            <v>415.45900030337856</v>
          </cell>
          <cell r="Y68">
            <v>1.5342616459379604E-2</v>
          </cell>
        </row>
        <row r="69">
          <cell r="C69" t="str">
            <v>FRONTEL</v>
          </cell>
          <cell r="U69">
            <v>0</v>
          </cell>
          <cell r="V69">
            <v>229.88122530932947</v>
          </cell>
          <cell r="W69">
            <v>0</v>
          </cell>
          <cell r="X69">
            <v>11508.543782660961</v>
          </cell>
          <cell r="Y69">
            <v>0.55726178587834518</v>
          </cell>
        </row>
        <row r="70">
          <cell r="C70" t="str">
            <v>FRONTEL</v>
          </cell>
          <cell r="U70">
            <v>2.3751957151325414</v>
          </cell>
          <cell r="V70">
            <v>309.21357975281688</v>
          </cell>
          <cell r="W70">
            <v>12547.327644544917</v>
          </cell>
          <cell r="X70">
            <v>15731.550083504309</v>
          </cell>
          <cell r="Y70">
            <v>10.570650832256565</v>
          </cell>
        </row>
        <row r="71">
          <cell r="C71" t="str">
            <v>FRONTEL</v>
          </cell>
          <cell r="U71">
            <v>1.8641238123996937</v>
          </cell>
          <cell r="V71">
            <v>237.1951924008913</v>
          </cell>
          <cell r="W71">
            <v>10085.860528226665</v>
          </cell>
          <cell r="X71">
            <v>12393.21160775417</v>
          </cell>
          <cell r="Y71">
            <v>39.919641722864561</v>
          </cell>
        </row>
        <row r="72">
          <cell r="C72" t="str">
            <v>FRONTEL</v>
          </cell>
          <cell r="U72">
            <v>3.5758928502971132E-2</v>
          </cell>
          <cell r="V72">
            <v>4.5910349733941187</v>
          </cell>
          <cell r="W72">
            <v>190.15060543954419</v>
          </cell>
          <cell r="X72">
            <v>231.02087986119204</v>
          </cell>
          <cell r="Y72">
            <v>8.5314429371620929E-3</v>
          </cell>
        </row>
        <row r="73">
          <cell r="C73" t="str">
            <v>FRONTEL</v>
          </cell>
          <cell r="U73">
            <v>1.1848346055090042</v>
          </cell>
          <cell r="V73">
            <v>144.3452257640387</v>
          </cell>
          <cell r="W73">
            <v>6332.4788809494785</v>
          </cell>
          <cell r="X73">
            <v>7226.3550374250699</v>
          </cell>
          <cell r="Y73">
            <v>0.34991147356224156</v>
          </cell>
        </row>
        <row r="74">
          <cell r="C74" t="str">
            <v>COOPELAN</v>
          </cell>
          <cell r="U74">
            <v>0</v>
          </cell>
          <cell r="V74">
            <v>146.43300708999999</v>
          </cell>
          <cell r="W74">
            <v>0</v>
          </cell>
          <cell r="X74">
            <v>7449.9256687108391</v>
          </cell>
          <cell r="Y74">
            <v>0</v>
          </cell>
          <cell r="BD74">
            <v>-128.49833688244033</v>
          </cell>
        </row>
        <row r="75">
          <cell r="C75" t="str">
            <v>COOPELAN</v>
          </cell>
          <cell r="U75">
            <v>0</v>
          </cell>
          <cell r="V75">
            <v>1.39771102</v>
          </cell>
          <cell r="W75">
            <v>0</v>
          </cell>
          <cell r="X75">
            <v>70.332818526400004</v>
          </cell>
          <cell r="Y75">
            <v>0</v>
          </cell>
          <cell r="BD75">
            <v>-1.1768982495999949</v>
          </cell>
        </row>
        <row r="76">
          <cell r="C76" t="str">
            <v>COOPELAN</v>
          </cell>
          <cell r="U76">
            <v>0</v>
          </cell>
          <cell r="V76">
            <v>203.31079381999999</v>
          </cell>
          <cell r="W76">
            <v>0</v>
          </cell>
          <cell r="X76">
            <v>10343.639946386318</v>
          </cell>
          <cell r="Y76">
            <v>0</v>
          </cell>
          <cell r="BD76">
            <v>21.070249611600492</v>
          </cell>
        </row>
        <row r="77">
          <cell r="C77" t="str">
            <v>COOPELAN</v>
          </cell>
          <cell r="U77">
            <v>0</v>
          </cell>
          <cell r="V77">
            <v>1.96000938</v>
          </cell>
          <cell r="W77">
            <v>0</v>
          </cell>
          <cell r="X77">
            <v>98.627672001600004</v>
          </cell>
          <cell r="Y77">
            <v>0</v>
          </cell>
          <cell r="BD77">
            <v>-0.61223287279999961</v>
          </cell>
        </row>
        <row r="78">
          <cell r="C78" t="str">
            <v>COOPELAN</v>
          </cell>
          <cell r="U78">
            <v>0.86758617556681561</v>
          </cell>
          <cell r="V78">
            <v>114.2923619</v>
          </cell>
          <cell r="W78">
            <v>4583.1605304957375</v>
          </cell>
          <cell r="X78">
            <v>5814.7382040244001</v>
          </cell>
          <cell r="Y78">
            <v>0</v>
          </cell>
          <cell r="BC78">
            <v>0.17220920388357941</v>
          </cell>
          <cell r="BD78">
            <v>109.12270832343989</v>
          </cell>
        </row>
        <row r="79">
          <cell r="C79" t="str">
            <v>COOPELAN</v>
          </cell>
          <cell r="U79">
            <v>8.1619520306094179E-3</v>
          </cell>
          <cell r="V79">
            <v>1.07522319</v>
          </cell>
          <cell r="W79">
            <v>43.401741465065285</v>
          </cell>
          <cell r="X79">
            <v>54.105230920799997</v>
          </cell>
          <cell r="Y79">
            <v>0</v>
          </cell>
          <cell r="BD79">
            <v>1.862050337600001</v>
          </cell>
        </row>
        <row r="80">
          <cell r="C80" t="str">
            <v>Luzlinares</v>
          </cell>
          <cell r="U80">
            <v>0</v>
          </cell>
          <cell r="V80">
            <v>56.760809452534559</v>
          </cell>
          <cell r="W80">
            <v>0</v>
          </cell>
          <cell r="X80">
            <v>3013.3178522161547</v>
          </cell>
          <cell r="Y80">
            <v>0</v>
          </cell>
          <cell r="BD80">
            <v>-62.394791902115571</v>
          </cell>
        </row>
        <row r="81">
          <cell r="C81" t="str">
            <v>Luzlinares</v>
          </cell>
          <cell r="U81">
            <v>0</v>
          </cell>
          <cell r="V81">
            <v>42.283887857546297</v>
          </cell>
          <cell r="W81">
            <v>0</v>
          </cell>
          <cell r="X81">
            <v>2151.2350786405254</v>
          </cell>
          <cell r="Y81">
            <v>0</v>
          </cell>
        </row>
        <row r="82">
          <cell r="C82" t="str">
            <v>Luzlinares</v>
          </cell>
          <cell r="U82">
            <v>0</v>
          </cell>
          <cell r="V82">
            <v>21.979924571511813</v>
          </cell>
          <cell r="W82">
            <v>0</v>
          </cell>
          <cell r="X82">
            <v>1176.6293221621702</v>
          </cell>
          <cell r="Y82">
            <v>0</v>
          </cell>
        </row>
        <row r="83">
          <cell r="C83" t="str">
            <v>Luzlinares</v>
          </cell>
          <cell r="U83">
            <v>0</v>
          </cell>
          <cell r="V83">
            <v>88.145909209452427</v>
          </cell>
          <cell r="W83">
            <v>0</v>
          </cell>
          <cell r="X83">
            <v>4679.4900281114105</v>
          </cell>
          <cell r="Y83">
            <v>0</v>
          </cell>
        </row>
        <row r="84">
          <cell r="C84" t="str">
            <v>Luzlinares</v>
          </cell>
          <cell r="U84">
            <v>0</v>
          </cell>
          <cell r="V84">
            <v>67.687748613373202</v>
          </cell>
          <cell r="W84">
            <v>0</v>
          </cell>
          <cell r="X84">
            <v>3443.6818984539746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33.126440749746685</v>
          </cell>
          <cell r="W85">
            <v>0</v>
          </cell>
          <cell r="X85">
            <v>1773.3246262154394</v>
          </cell>
          <cell r="Y85">
            <v>0</v>
          </cell>
        </row>
        <row r="86">
          <cell r="C86" t="str">
            <v>Luzlinares</v>
          </cell>
          <cell r="U86">
            <v>6.4425911096359562E-2</v>
          </cell>
          <cell r="V86">
            <v>41.841820020007553</v>
          </cell>
          <cell r="W86">
            <v>352.96766208718122</v>
          </cell>
          <cell r="X86">
            <v>2221.298541222161</v>
          </cell>
          <cell r="Y86">
            <v>0</v>
          </cell>
        </row>
        <row r="87">
          <cell r="C87" t="str">
            <v>Luzlinares</v>
          </cell>
          <cell r="U87">
            <v>5.1952796881928262E-2</v>
          </cell>
          <cell r="V87">
            <v>33.741076217275015</v>
          </cell>
          <cell r="W87">
            <v>274.44844244831836</v>
          </cell>
          <cell r="X87">
            <v>1716.6109936300838</v>
          </cell>
          <cell r="Y87">
            <v>0</v>
          </cell>
        </row>
        <row r="88">
          <cell r="C88" t="str">
            <v>Luzlinares</v>
          </cell>
          <cell r="U88">
            <v>2.3002711121965974E-2</v>
          </cell>
          <cell r="V88">
            <v>14.939257860055495</v>
          </cell>
          <cell r="W88">
            <v>128.39492275081113</v>
          </cell>
          <cell r="X88">
            <v>799.72835176449075</v>
          </cell>
          <cell r="Y88">
            <v>0</v>
          </cell>
        </row>
        <row r="89">
          <cell r="C89" t="str">
            <v>Luzparral</v>
          </cell>
          <cell r="U89">
            <v>0</v>
          </cell>
          <cell r="V89">
            <v>4.1370479054925893</v>
          </cell>
          <cell r="W89">
            <v>0</v>
          </cell>
          <cell r="X89">
            <v>219.62759920679056</v>
          </cell>
          <cell r="Y89">
            <v>0</v>
          </cell>
          <cell r="BD89">
            <v>-7.7636072188327674</v>
          </cell>
        </row>
        <row r="90">
          <cell r="C90" t="str">
            <v>Luzparral</v>
          </cell>
          <cell r="U90">
            <v>0</v>
          </cell>
          <cell r="V90">
            <v>9.5945967346135852</v>
          </cell>
          <cell r="W90">
            <v>0</v>
          </cell>
          <cell r="X90">
            <v>488.13470347020075</v>
          </cell>
          <cell r="Y90">
            <v>0</v>
          </cell>
        </row>
        <row r="91">
          <cell r="C91" t="str">
            <v>Luzparral</v>
          </cell>
          <cell r="U91">
            <v>0</v>
          </cell>
          <cell r="V91">
            <v>2.846976494485618</v>
          </cell>
          <cell r="W91">
            <v>0</v>
          </cell>
          <cell r="X91">
            <v>152.40434570280408</v>
          </cell>
          <cell r="Y91">
            <v>0</v>
          </cell>
        </row>
        <row r="92">
          <cell r="C92" t="str">
            <v>Luzparral</v>
          </cell>
          <cell r="U92">
            <v>0</v>
          </cell>
          <cell r="V92">
            <v>6.6044746648989525</v>
          </cell>
          <cell r="W92">
            <v>0</v>
          </cell>
          <cell r="X92">
            <v>350.61835101015555</v>
          </cell>
          <cell r="Y92">
            <v>0</v>
          </cell>
        </row>
        <row r="93">
          <cell r="C93" t="str">
            <v>Luzparral</v>
          </cell>
          <cell r="U93">
            <v>0</v>
          </cell>
          <cell r="V93">
            <v>15.070168748854623</v>
          </cell>
          <cell r="W93">
            <v>0</v>
          </cell>
          <cell r="X93">
            <v>766.70990526672779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4.475760943672209</v>
          </cell>
          <cell r="W94">
            <v>0</v>
          </cell>
          <cell r="X94">
            <v>239.59643483666065</v>
          </cell>
          <cell r="Y94">
            <v>0</v>
          </cell>
        </row>
        <row r="95">
          <cell r="C95" t="str">
            <v>Luzparral</v>
          </cell>
          <cell r="U95">
            <v>3.6196680004488531E-3</v>
          </cell>
          <cell r="V95">
            <v>2.9594081850651763</v>
          </cell>
          <cell r="W95">
            <v>19.830930287339115</v>
          </cell>
          <cell r="X95">
            <v>157.10906172874007</v>
          </cell>
          <cell r="Y95">
            <v>0</v>
          </cell>
        </row>
        <row r="96">
          <cell r="C96" t="str">
            <v>Luzparral</v>
          </cell>
          <cell r="U96">
            <v>8.5827465584184595E-3</v>
          </cell>
          <cell r="V96">
            <v>7.0171768273150699</v>
          </cell>
          <cell r="W96">
            <v>45.339646106829278</v>
          </cell>
          <cell r="X96">
            <v>357.00588826648152</v>
          </cell>
          <cell r="Y96">
            <v>0</v>
          </cell>
        </row>
        <row r="97">
          <cell r="C97" t="str">
            <v>Luzparral</v>
          </cell>
          <cell r="U97">
            <v>2.7449149433530591E-3</v>
          </cell>
          <cell r="V97">
            <v>2.2442179088412071</v>
          </cell>
          <cell r="W97">
            <v>15.321374086762066</v>
          </cell>
          <cell r="X97">
            <v>120.1374730960875</v>
          </cell>
          <cell r="Y97">
            <v>0</v>
          </cell>
        </row>
        <row r="98">
          <cell r="C98" t="str">
            <v>Copelec</v>
          </cell>
          <cell r="U98">
            <v>0</v>
          </cell>
          <cell r="V98">
            <v>540.82056325999997</v>
          </cell>
          <cell r="W98">
            <v>0</v>
          </cell>
          <cell r="X98">
            <v>27514.786976415759</v>
          </cell>
          <cell r="Y98">
            <v>30.026345125687911</v>
          </cell>
        </row>
        <row r="99">
          <cell r="C99" t="str">
            <v>Copelec</v>
          </cell>
          <cell r="U99">
            <v>0</v>
          </cell>
          <cell r="V99">
            <v>30.558001990000001</v>
          </cell>
          <cell r="W99">
            <v>0</v>
          </cell>
          <cell r="X99">
            <v>1635.8309625286799</v>
          </cell>
          <cell r="Y99">
            <v>0</v>
          </cell>
        </row>
        <row r="100">
          <cell r="C100" t="str">
            <v>Copelec</v>
          </cell>
          <cell r="U100">
            <v>0</v>
          </cell>
          <cell r="V100">
            <v>778.62703689999989</v>
          </cell>
          <cell r="W100">
            <v>0</v>
          </cell>
          <cell r="X100">
            <v>39613.429129324395</v>
          </cell>
          <cell r="Y100">
            <v>43.212103623576191</v>
          </cell>
        </row>
        <row r="101">
          <cell r="C101" t="str">
            <v>Copelec</v>
          </cell>
          <cell r="U101">
            <v>0</v>
          </cell>
          <cell r="V101">
            <v>43.68191934</v>
          </cell>
          <cell r="W101">
            <v>0</v>
          </cell>
          <cell r="X101">
            <v>2338.3805061088797</v>
          </cell>
          <cell r="Y101">
            <v>0</v>
          </cell>
        </row>
        <row r="102">
          <cell r="C102" t="str">
            <v>Copelec</v>
          </cell>
          <cell r="U102">
            <v>3.24</v>
          </cell>
          <cell r="V102">
            <v>424.58565929999997</v>
          </cell>
          <cell r="W102">
            <v>17115.809976</v>
          </cell>
          <cell r="X102">
            <v>21601.220002546797</v>
          </cell>
          <cell r="Y102">
            <v>23.692531604357566</v>
          </cell>
        </row>
        <row r="103">
          <cell r="C103" t="str">
            <v>Copelec</v>
          </cell>
          <cell r="U103">
            <v>0.2</v>
          </cell>
          <cell r="V103">
            <v>26.15841395</v>
          </cell>
          <cell r="W103">
            <v>1116.3436400000001</v>
          </cell>
          <cell r="X103">
            <v>1400.3122155714</v>
          </cell>
          <cell r="Y103">
            <v>0</v>
          </cell>
        </row>
        <row r="104">
          <cell r="C104" t="str">
            <v>Cooprel</v>
          </cell>
          <cell r="U104">
            <v>0</v>
          </cell>
          <cell r="V104">
            <v>11.925771000000001</v>
          </cell>
          <cell r="W104">
            <v>0</v>
          </cell>
          <cell r="X104">
            <v>726.6968558850001</v>
          </cell>
          <cell r="Y104">
            <v>0</v>
          </cell>
        </row>
        <row r="105">
          <cell r="C105" t="str">
            <v>Cooprel</v>
          </cell>
          <cell r="U105">
            <v>0</v>
          </cell>
          <cell r="V105">
            <v>9.044709000000001</v>
          </cell>
          <cell r="W105">
            <v>0</v>
          </cell>
          <cell r="X105">
            <v>545.38690799100004</v>
          </cell>
          <cell r="Y105">
            <v>0</v>
          </cell>
        </row>
        <row r="106">
          <cell r="C106" t="str">
            <v>Cooprel</v>
          </cell>
          <cell r="U106">
            <v>0</v>
          </cell>
          <cell r="V106">
            <v>15.513284000000001</v>
          </cell>
          <cell r="W106">
            <v>0</v>
          </cell>
          <cell r="X106">
            <v>945.3019605400001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11.698938</v>
          </cell>
          <cell r="W107">
            <v>0</v>
          </cell>
          <cell r="X107">
            <v>705.43426246199999</v>
          </cell>
          <cell r="Y107">
            <v>0</v>
          </cell>
        </row>
        <row r="108">
          <cell r="C108" t="str">
            <v>Cooprel</v>
          </cell>
          <cell r="U108">
            <v>6.0999999999999999E-2</v>
          </cell>
          <cell r="V108">
            <v>8.5094910000000006</v>
          </cell>
          <cell r="W108">
            <v>355.87999020000001</v>
          </cell>
          <cell r="X108">
            <v>518.52583408500004</v>
          </cell>
          <cell r="Y108">
            <v>0</v>
          </cell>
        </row>
        <row r="109">
          <cell r="C109" t="str">
            <v>Cooprel</v>
          </cell>
          <cell r="U109">
            <v>4.4999999999999998E-2</v>
          </cell>
          <cell r="V109">
            <v>6.3480910000000002</v>
          </cell>
          <cell r="W109">
            <v>261.79949699999997</v>
          </cell>
          <cell r="X109">
            <v>382.78353920900003</v>
          </cell>
          <cell r="Y109">
            <v>8.1522658637868985E-3</v>
          </cell>
        </row>
        <row r="110">
          <cell r="C110" t="str">
            <v>Luz Osorno</v>
          </cell>
          <cell r="U110">
            <v>0</v>
          </cell>
          <cell r="V110">
            <v>22.096</v>
          </cell>
          <cell r="W110">
            <v>0</v>
          </cell>
          <cell r="X110">
            <v>1332.3518780680424</v>
          </cell>
          <cell r="Y110">
            <v>3.9359999999999999</v>
          </cell>
        </row>
        <row r="111">
          <cell r="C111" t="str">
            <v>Luz Osorno</v>
          </cell>
          <cell r="U111">
            <v>0</v>
          </cell>
          <cell r="V111">
            <v>138.505</v>
          </cell>
          <cell r="W111">
            <v>0</v>
          </cell>
          <cell r="X111">
            <v>8439.7110722835769</v>
          </cell>
          <cell r="Y111">
            <v>2.8170000000000002</v>
          </cell>
        </row>
        <row r="112">
          <cell r="C112" t="str">
            <v>Luz Osorno</v>
          </cell>
          <cell r="U112">
            <v>0</v>
          </cell>
          <cell r="V112">
            <v>18.675000000000001</v>
          </cell>
          <cell r="W112">
            <v>0</v>
          </cell>
          <cell r="X112">
            <v>1144.3367657560907</v>
          </cell>
          <cell r="Y112">
            <v>9.7949999999999999</v>
          </cell>
        </row>
        <row r="113">
          <cell r="C113" t="str">
            <v>Luz Osorno</v>
          </cell>
          <cell r="U113">
            <v>0</v>
          </cell>
          <cell r="V113">
            <v>31.41</v>
          </cell>
          <cell r="W113">
            <v>0</v>
          </cell>
          <cell r="X113">
            <v>1893.9705145780779</v>
          </cell>
          <cell r="Y113">
            <v>5.5960000000000001</v>
          </cell>
        </row>
        <row r="114">
          <cell r="C114" t="str">
            <v>Luz Osorno</v>
          </cell>
          <cell r="U114">
            <v>0</v>
          </cell>
          <cell r="V114">
            <v>185.071</v>
          </cell>
          <cell r="W114">
            <v>0</v>
          </cell>
          <cell r="X114">
            <v>11277.179653143165</v>
          </cell>
          <cell r="Y114">
            <v>3.7730000000000001</v>
          </cell>
        </row>
        <row r="115">
          <cell r="C115" t="str">
            <v>Luz Osorno</v>
          </cell>
          <cell r="U115">
            <v>0</v>
          </cell>
          <cell r="V115">
            <v>25.018000000000001</v>
          </cell>
          <cell r="W115">
            <v>0</v>
          </cell>
          <cell r="X115">
            <v>1533.0129695146386</v>
          </cell>
          <cell r="Y115">
            <v>13.087999999999999</v>
          </cell>
        </row>
        <row r="116">
          <cell r="C116" t="str">
            <v>Luz Osorno</v>
          </cell>
          <cell r="U116">
            <v>9.0999999999999998E-2</v>
          </cell>
          <cell r="V116">
            <v>11.795</v>
          </cell>
          <cell r="W116">
            <v>529.41361664924398</v>
          </cell>
          <cell r="X116">
            <v>711.21879081338511</v>
          </cell>
          <cell r="Y116">
            <v>2.101</v>
          </cell>
        </row>
        <row r="117">
          <cell r="C117" t="str">
            <v>Luz Osorno</v>
          </cell>
          <cell r="U117">
            <v>0.47599999999999998</v>
          </cell>
          <cell r="V117">
            <v>67.736999999999995</v>
          </cell>
          <cell r="W117">
            <v>2777.0154561480758</v>
          </cell>
          <cell r="X117">
            <v>4127.5095404734311</v>
          </cell>
          <cell r="Y117">
            <v>1.377</v>
          </cell>
        </row>
        <row r="118">
          <cell r="C118" t="str">
            <v>Luz Osorno</v>
          </cell>
          <cell r="U118">
            <v>6.7000000000000004E-2</v>
          </cell>
          <cell r="V118">
            <v>9.1319999999999997</v>
          </cell>
          <cell r="W118">
            <v>396.73170128364143</v>
          </cell>
          <cell r="X118">
            <v>559.57608272474533</v>
          </cell>
          <cell r="Y118">
            <v>4.79</v>
          </cell>
        </row>
        <row r="119">
          <cell r="C119" t="str">
            <v>Crell</v>
          </cell>
          <cell r="U119">
            <v>0</v>
          </cell>
          <cell r="V119">
            <v>0.40225499999999997</v>
          </cell>
          <cell r="W119">
            <v>0</v>
          </cell>
          <cell r="X119">
            <v>24.511408424999999</v>
          </cell>
          <cell r="Y119">
            <v>0</v>
          </cell>
        </row>
        <row r="120">
          <cell r="C120" t="str">
            <v>Crell</v>
          </cell>
          <cell r="U120">
            <v>0</v>
          </cell>
          <cell r="V120">
            <v>3.3446889999999998</v>
          </cell>
          <cell r="W120">
            <v>0</v>
          </cell>
          <cell r="X120">
            <v>204.95250785299999</v>
          </cell>
          <cell r="Y120">
            <v>0</v>
          </cell>
        </row>
        <row r="121">
          <cell r="C121" t="str">
            <v>Crell</v>
          </cell>
          <cell r="U121">
            <v>0</v>
          </cell>
          <cell r="V121">
            <v>0.5134481887831992</v>
          </cell>
          <cell r="W121">
            <v>0</v>
          </cell>
          <cell r="X121">
            <v>31.286965383504246</v>
          </cell>
          <cell r="Y121">
            <v>0</v>
          </cell>
        </row>
        <row r="122">
          <cell r="C122" t="str">
            <v>Crell</v>
          </cell>
          <cell r="U122">
            <v>0</v>
          </cell>
          <cell r="V122">
            <v>4.1110350000000002</v>
          </cell>
          <cell r="W122">
            <v>0</v>
          </cell>
          <cell r="X122">
            <v>251.91189169500001</v>
          </cell>
          <cell r="Y122">
            <v>0</v>
          </cell>
        </row>
        <row r="123">
          <cell r="C123" t="str">
            <v>Crell</v>
          </cell>
          <cell r="U123">
            <v>2.3700000000000001E-3</v>
          </cell>
          <cell r="V123">
            <v>0.311172</v>
          </cell>
          <cell r="W123">
            <v>13.826812734000002</v>
          </cell>
          <cell r="X123">
            <v>18.961265820000001</v>
          </cell>
          <cell r="Y123">
            <v>0</v>
          </cell>
        </row>
        <row r="124">
          <cell r="C124" t="str">
            <v>Crell</v>
          </cell>
          <cell r="U124">
            <v>2.0829999999999998E-2</v>
          </cell>
          <cell r="V124">
            <v>2.7368420000000002</v>
          </cell>
          <cell r="W124">
            <v>123.34227457799997</v>
          </cell>
          <cell r="X124">
            <v>167.70546723400003</v>
          </cell>
          <cell r="Y124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5"/>
  <sheetViews>
    <sheetView tabSelected="1" topLeftCell="A49" zoomScaleNormal="100" workbookViewId="0">
      <selection activeCell="M72" sqref="M72"/>
    </sheetView>
  </sheetViews>
  <sheetFormatPr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13.85546875" bestFit="1" customWidth="1"/>
    <col min="8" max="8" width="24.85546875" bestFit="1" customWidth="1"/>
    <col min="9" max="9" width="10.140625" customWidth="1"/>
    <col min="10" max="10" width="11.7109375" customWidth="1"/>
    <col min="11" max="13" width="9.140625" customWidth="1"/>
    <col min="14" max="14" width="9.7109375" customWidth="1"/>
    <col min="15" max="21" width="9.140625" customWidth="1"/>
    <col min="22" max="22" width="81.42578125" style="13" bestFit="1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12" t="s">
        <v>25</v>
      </c>
      <c r="W1" s="2" t="s">
        <v>37</v>
      </c>
      <c r="X1" s="2" t="s">
        <v>38</v>
      </c>
      <c r="Y1" s="2" t="s">
        <v>39</v>
      </c>
    </row>
    <row r="2" spans="1:25" x14ac:dyDescent="0.25">
      <c r="A2" s="14">
        <v>43040</v>
      </c>
      <c r="B2" s="4" t="s">
        <v>43</v>
      </c>
      <c r="C2" s="4"/>
      <c r="D2" s="4"/>
      <c r="E2" s="4" t="s">
        <v>18</v>
      </c>
      <c r="F2" s="4" t="s">
        <v>19</v>
      </c>
      <c r="G2" s="9" t="s">
        <v>26</v>
      </c>
      <c r="H2" s="1">
        <f>+SUMIF('[1]Tabla N°3'!$C$8:$C$124,"="&amp;$G2,'[1]Tabla N°3'!$X$8:$X$124)*1000</f>
        <v>2370786071.9999995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>
        <v>41223887</v>
      </c>
      <c r="W2" s="7">
        <f>+SUMIF('[1]Tabla N°3'!$C$8:$C$124,"="&amp;$G2,'[1]Tabla N°3'!$V$8:$V$124)*1000</f>
        <v>44055908.999999993</v>
      </c>
      <c r="X2" t="s">
        <v>40</v>
      </c>
      <c r="Y2" s="7" t="str">
        <f>"OC: "&amp; V2&amp; " "&amp;F2&amp;" "&amp;TEXT(W2,"##.###.###")&amp;" "&amp;X2</f>
        <v>OC: 41223887 Active Energy 44.055.909 kWh</v>
      </c>
    </row>
    <row r="3" spans="1:25" x14ac:dyDescent="0.25">
      <c r="A3" s="14">
        <v>43040</v>
      </c>
      <c r="B3" s="5" t="s">
        <v>43</v>
      </c>
      <c r="C3" s="5"/>
      <c r="D3" s="5"/>
      <c r="E3" s="5" t="s">
        <v>18</v>
      </c>
      <c r="F3" s="5" t="s">
        <v>20</v>
      </c>
      <c r="G3" s="10" t="s">
        <v>26</v>
      </c>
      <c r="H3" s="1">
        <f>+SUMIF('[1]Tabla N°3'!$C$8:$C$124,"="&amp;$G3,'[1]Tabla N°3'!$W$8:$W$124)*1000</f>
        <v>473870833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6">
        <v>41223887</v>
      </c>
      <c r="W3" s="7">
        <f>+SUMIF('[1]Tabla N°3'!$C$8:$C$124,"="&amp;$G3,'[1]Tabla N°3'!$U$8:$U$124)*1000</f>
        <v>84711</v>
      </c>
      <c r="X3" t="s">
        <v>41</v>
      </c>
      <c r="Y3" s="7" t="str">
        <f t="shared" ref="Y3:Y4" si="0">"OC: "&amp; V3&amp; " "&amp;F3&amp;" "&amp;TEXT(W3,"##.###.###")&amp;" "&amp;X3</f>
        <v>OC: 41223887 Capacity 84.711 kW</v>
      </c>
    </row>
    <row r="4" spans="1:25" x14ac:dyDescent="0.25">
      <c r="A4" s="14">
        <v>43040</v>
      </c>
      <c r="B4" s="6" t="s">
        <v>43</v>
      </c>
      <c r="C4" s="6"/>
      <c r="D4" s="6"/>
      <c r="E4" s="6" t="s">
        <v>18</v>
      </c>
      <c r="F4" s="6" t="s">
        <v>21</v>
      </c>
      <c r="G4" s="11" t="s">
        <v>26</v>
      </c>
      <c r="H4" s="1">
        <f>+SUMIF('[1]Tabla N°3'!$C$8:$C$124,"="&amp;$G4,'[1]Tabla N°3'!$Y$8:$Y$124)*1000</f>
        <v>240520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6">
        <v>41223887</v>
      </c>
      <c r="W4" s="7"/>
      <c r="X4" t="s">
        <v>42</v>
      </c>
      <c r="Y4" s="7" t="str">
        <f t="shared" si="0"/>
        <v>OC: 41223887 Reactive Energy  kVARh</v>
      </c>
    </row>
    <row r="5" spans="1:25" x14ac:dyDescent="0.25">
      <c r="A5" s="14">
        <v>43040</v>
      </c>
      <c r="B5" s="4" t="s">
        <v>43</v>
      </c>
      <c r="C5" s="4"/>
      <c r="D5" s="4"/>
      <c r="E5" s="4" t="s">
        <v>18</v>
      </c>
      <c r="F5" s="4" t="s">
        <v>22</v>
      </c>
      <c r="G5" s="9" t="s">
        <v>26</v>
      </c>
      <c r="H5" s="1">
        <f>+SUMIF('[1]Tabla N°3'!$C$8:$C$124,"="&amp;$G5,'[1]Tabla N°3'!$BD$8:$BD$124)*1000</f>
        <v>-2971262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7"/>
      <c r="W5" s="7"/>
      <c r="Y5" t="s">
        <v>46</v>
      </c>
    </row>
    <row r="6" spans="1:25" x14ac:dyDescent="0.25">
      <c r="A6" s="14">
        <v>43040</v>
      </c>
      <c r="B6" s="5" t="s">
        <v>43</v>
      </c>
      <c r="C6" s="5"/>
      <c r="D6" s="5"/>
      <c r="E6" s="5" t="s">
        <v>18</v>
      </c>
      <c r="F6" s="5" t="s">
        <v>23</v>
      </c>
      <c r="G6" s="10" t="s">
        <v>26</v>
      </c>
      <c r="H6" s="1">
        <f>+SUMIF('[1]Tabla N°3'!$C$8:$C$124,"="&amp;$G6,'[1]Tabla N°3'!$BC$8:$BC$124)*1000</f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7"/>
      <c r="W6" s="7"/>
      <c r="Y6" t="s">
        <v>46</v>
      </c>
    </row>
    <row r="7" spans="1:25" x14ac:dyDescent="0.25">
      <c r="A7" s="14">
        <v>43040</v>
      </c>
      <c r="B7" s="6" t="s">
        <v>43</v>
      </c>
      <c r="C7" s="6"/>
      <c r="D7" s="6"/>
      <c r="E7" s="6" t="s">
        <v>18</v>
      </c>
      <c r="F7" s="6" t="s">
        <v>24</v>
      </c>
      <c r="G7" s="11" t="s">
        <v>26</v>
      </c>
      <c r="H7" s="1">
        <f>+SUMIF('[1]Tabla N°3'!$C$8:$C$124,"="&amp;$G7,'[1]Tabla N°3'!$BE$8:$BE$124)*1000</f>
        <v>-55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7"/>
      <c r="W7" s="7"/>
      <c r="Y7" t="s">
        <v>46</v>
      </c>
    </row>
    <row r="8" spans="1:25" x14ac:dyDescent="0.25">
      <c r="A8" s="14">
        <v>43040</v>
      </c>
      <c r="B8" s="4" t="s">
        <v>43</v>
      </c>
      <c r="C8" s="4"/>
      <c r="D8" s="4"/>
      <c r="E8" s="4" t="s">
        <v>18</v>
      </c>
      <c r="F8" s="4" t="s">
        <v>19</v>
      </c>
      <c r="G8" s="9" t="s">
        <v>45</v>
      </c>
      <c r="H8" s="1">
        <f>+SUMIF('[1]Tabla N°3'!$C$8:$C$124,"="&amp;$G8,'[1]Tabla N°3'!$X$8:$X$124)*1000</f>
        <v>6044442.0000000009</v>
      </c>
      <c r="V8" s="18">
        <v>41224363</v>
      </c>
      <c r="W8" s="7">
        <f>+SUMIF('[1]Tabla N°3'!$C$8:$C$124,"="&amp;$G8,'[1]Tabla N°3'!$V$8:$V$124)*1000</f>
        <v>127803</v>
      </c>
      <c r="X8" t="s">
        <v>40</v>
      </c>
      <c r="Y8" s="7" t="str">
        <f>"OC: "&amp; V8&amp; " "&amp;F8&amp;" "&amp;TEXT(W8,"##.###.###")&amp;" "&amp;X8</f>
        <v>OC: 41224363 Active Energy 127.803 kWh</v>
      </c>
    </row>
    <row r="9" spans="1:25" x14ac:dyDescent="0.25">
      <c r="A9" s="14">
        <v>43040</v>
      </c>
      <c r="B9" s="5" t="s">
        <v>43</v>
      </c>
      <c r="C9" s="5"/>
      <c r="D9" s="5"/>
      <c r="E9" s="5" t="s">
        <v>18</v>
      </c>
      <c r="F9" s="5" t="s">
        <v>20</v>
      </c>
      <c r="G9" s="10" t="s">
        <v>45</v>
      </c>
      <c r="H9" s="1">
        <f>+SUMIF('[1]Tabla N°3'!$C$8:$C$124,"="&amp;$G9,'[1]Tabla N°3'!$W$8:$W$124)*1000</f>
        <v>1410757</v>
      </c>
      <c r="V9" s="18">
        <v>41224363</v>
      </c>
      <c r="W9" s="7">
        <f>+SUMIF('[1]Tabla N°3'!$C$8:$C$124,"="&amp;$G9,'[1]Tabla N°3'!$U$8:$U$124)*1000</f>
        <v>249</v>
      </c>
      <c r="X9" t="s">
        <v>41</v>
      </c>
      <c r="Y9" s="7" t="str">
        <f t="shared" ref="Y9:Y10" si="1">"OC: "&amp; V9&amp; " "&amp;F9&amp;" "&amp;TEXT(W9,"##.###.###")&amp;" "&amp;X9</f>
        <v>OC: 41224363 Capacity 249 kW</v>
      </c>
    </row>
    <row r="10" spans="1:25" x14ac:dyDescent="0.25">
      <c r="A10" s="14">
        <v>43040</v>
      </c>
      <c r="B10" s="6" t="s">
        <v>43</v>
      </c>
      <c r="C10" s="6"/>
      <c r="D10" s="6"/>
      <c r="E10" s="6" t="s">
        <v>18</v>
      </c>
      <c r="F10" s="6" t="s">
        <v>21</v>
      </c>
      <c r="G10" s="11" t="s">
        <v>45</v>
      </c>
      <c r="H10" s="1">
        <f>+SUMIF('[1]Tabla N°3'!$C$8:$C$124,"="&amp;$G10,'[1]Tabla N°3'!$Y$8:$Y$124)*1000</f>
        <v>0</v>
      </c>
      <c r="V10" s="18">
        <v>41224363</v>
      </c>
      <c r="W10" s="7"/>
      <c r="X10" t="s">
        <v>42</v>
      </c>
      <c r="Y10" s="7" t="str">
        <f t="shared" si="1"/>
        <v>OC: 41224363 Reactive Energy  kVARh</v>
      </c>
    </row>
    <row r="11" spans="1:25" x14ac:dyDescent="0.25">
      <c r="A11" s="14">
        <v>43040</v>
      </c>
      <c r="B11" s="4" t="s">
        <v>43</v>
      </c>
      <c r="C11" s="4"/>
      <c r="D11" s="4"/>
      <c r="E11" s="4" t="s">
        <v>18</v>
      </c>
      <c r="F11" s="4" t="s">
        <v>22</v>
      </c>
      <c r="G11" s="9" t="s">
        <v>45</v>
      </c>
      <c r="H11" s="1">
        <f>+SUMIF('[1]Tabla N°3'!$C$8:$C$124,"="&amp;$G11,'[1]Tabla N°3'!$BD$8:$BD$124)*1000</f>
        <v>-8892</v>
      </c>
      <c r="V11" s="18"/>
      <c r="W11" s="7"/>
      <c r="Y11" t="str">
        <f t="shared" ref="Y11:Y13" si="2">+Y5</f>
        <v>Reliquidacion FAIE  2017</v>
      </c>
    </row>
    <row r="12" spans="1:25" x14ac:dyDescent="0.25">
      <c r="A12" s="14">
        <v>43040</v>
      </c>
      <c r="B12" s="5" t="s">
        <v>43</v>
      </c>
      <c r="C12" s="5"/>
      <c r="D12" s="5"/>
      <c r="E12" s="5" t="s">
        <v>18</v>
      </c>
      <c r="F12" s="5" t="s">
        <v>23</v>
      </c>
      <c r="G12" s="10" t="s">
        <v>45</v>
      </c>
      <c r="H12" s="1">
        <f>+SUMIF('[1]Tabla N°3'!$C$8:$C$124,"="&amp;$G12,'[1]Tabla N°3'!$BC$8:$BC$124)*1000</f>
        <v>0</v>
      </c>
      <c r="V12" s="18"/>
      <c r="W12" s="7"/>
      <c r="Y12" t="str">
        <f t="shared" si="2"/>
        <v>Reliquidacion FAIE  2017</v>
      </c>
    </row>
    <row r="13" spans="1:25" x14ac:dyDescent="0.25">
      <c r="A13" s="14">
        <v>43040</v>
      </c>
      <c r="B13" s="6" t="s">
        <v>43</v>
      </c>
      <c r="C13" s="6"/>
      <c r="D13" s="6"/>
      <c r="E13" s="6" t="s">
        <v>18</v>
      </c>
      <c r="F13" s="6" t="s">
        <v>24</v>
      </c>
      <c r="G13" s="11" t="s">
        <v>45</v>
      </c>
      <c r="H13" s="1">
        <f>+SUMIF('[1]Tabla N°3'!$C$8:$C$124,"="&amp;$G13,'[1]Tabla N°3'!$BE$8:$BE$124)*1000</f>
        <v>0</v>
      </c>
      <c r="V13" s="18"/>
      <c r="W13" s="7"/>
      <c r="Y13" t="str">
        <f t="shared" si="2"/>
        <v>Reliquidacion FAIE  2017</v>
      </c>
    </row>
    <row r="14" spans="1:25" x14ac:dyDescent="0.25">
      <c r="A14" s="14">
        <v>43040</v>
      </c>
      <c r="B14" s="4" t="s">
        <v>43</v>
      </c>
      <c r="C14" s="4"/>
      <c r="D14" s="4"/>
      <c r="E14" s="4" t="s">
        <v>18</v>
      </c>
      <c r="F14" s="4" t="s">
        <v>19</v>
      </c>
      <c r="G14" s="9" t="s">
        <v>27</v>
      </c>
      <c r="H14" s="1">
        <f>+SUMIF('[1]Tabla N°3'!$C$8:$C$124,"="&amp;$G14,'[1]Tabla N°3'!$X$8:$X$124)*1000</f>
        <v>24784390.000000004</v>
      </c>
      <c r="M14" s="1"/>
      <c r="V14" s="19">
        <v>41224448</v>
      </c>
      <c r="W14" s="7">
        <f>+SUMIF('[1]Tabla N°3'!$C$8:$C$124,"="&amp;$G14,'[1]Tabla N°3'!$V$8:$V$124)*1000</f>
        <v>522877.00000000006</v>
      </c>
      <c r="X14" t="s">
        <v>40</v>
      </c>
      <c r="Y14" s="7" t="str">
        <f>"OC: "&amp; V14&amp; " "&amp;F14&amp;" "&amp;TEXT(W14,"##.###.###")&amp;" "&amp;X14</f>
        <v>OC: 41224448 Active Energy 522.877 kWh</v>
      </c>
    </row>
    <row r="15" spans="1:25" x14ac:dyDescent="0.25">
      <c r="A15" s="14">
        <v>43040</v>
      </c>
      <c r="B15" s="5" t="s">
        <v>43</v>
      </c>
      <c r="C15" s="5"/>
      <c r="D15" s="5"/>
      <c r="E15" s="5" t="s">
        <v>18</v>
      </c>
      <c r="F15" s="5" t="s">
        <v>20</v>
      </c>
      <c r="G15" s="10" t="s">
        <v>27</v>
      </c>
      <c r="H15" s="1">
        <f>+SUMIF('[1]Tabla N°3'!$C$8:$C$124,"="&amp;$G15,'[1]Tabla N°3'!$W$8:$W$124)*1000</f>
        <v>4701950</v>
      </c>
      <c r="M15" s="1"/>
      <c r="V15" s="19">
        <v>41224448</v>
      </c>
      <c r="W15" s="7">
        <f>+SUMIF('[1]Tabla N°3'!$C$8:$C$124,"="&amp;$G15,'[1]Tabla N°3'!$U$8:$U$124)*1000</f>
        <v>806.99999999999977</v>
      </c>
      <c r="X15" t="s">
        <v>41</v>
      </c>
      <c r="Y15" s="7" t="str">
        <f t="shared" ref="Y15:Y16" si="3">"OC: "&amp; V15&amp; " "&amp;F15&amp;" "&amp;TEXT(W15,"##.###.###")&amp;" "&amp;X15</f>
        <v>OC: 41224448 Capacity 807 kW</v>
      </c>
    </row>
    <row r="16" spans="1:25" x14ac:dyDescent="0.25">
      <c r="A16" s="14">
        <v>43040</v>
      </c>
      <c r="B16" s="6" t="s">
        <v>43</v>
      </c>
      <c r="C16" s="6"/>
      <c r="D16" s="6"/>
      <c r="E16" s="6" t="s">
        <v>18</v>
      </c>
      <c r="F16" s="6" t="s">
        <v>21</v>
      </c>
      <c r="G16" s="11" t="s">
        <v>27</v>
      </c>
      <c r="H16" s="1">
        <f>+SUMIF('[1]Tabla N°3'!$C$8:$C$124,"="&amp;$G16,'[1]Tabla N°3'!$Y$8:$Y$124)*1000</f>
        <v>16233</v>
      </c>
      <c r="M16" s="1"/>
      <c r="V16" s="19">
        <v>41224448</v>
      </c>
      <c r="W16" s="7"/>
      <c r="X16" t="s">
        <v>42</v>
      </c>
      <c r="Y16" s="7" t="str">
        <f t="shared" si="3"/>
        <v>OC: 41224448 Reactive Energy  kVARh</v>
      </c>
    </row>
    <row r="17" spans="1:25" x14ac:dyDescent="0.25">
      <c r="A17" s="14">
        <v>43040</v>
      </c>
      <c r="B17" s="4" t="s">
        <v>43</v>
      </c>
      <c r="C17" s="4"/>
      <c r="D17" s="4"/>
      <c r="E17" s="4" t="s">
        <v>18</v>
      </c>
      <c r="F17" s="4" t="s">
        <v>22</v>
      </c>
      <c r="G17" s="9" t="s">
        <v>27</v>
      </c>
      <c r="H17" s="1">
        <f>+SUMIF('[1]Tabla N°3'!$C$8:$C$124,"="&amp;$G17,'[1]Tabla N°3'!$BD$8:$BD$124)*1000</f>
        <v>-34024</v>
      </c>
      <c r="M17" s="1"/>
      <c r="V17" s="18"/>
      <c r="W17" s="7"/>
      <c r="Y17" t="str">
        <f t="shared" ref="Y17:Y19" si="4">+Y11</f>
        <v>Reliquidacion FAIE  2017</v>
      </c>
    </row>
    <row r="18" spans="1:25" x14ac:dyDescent="0.25">
      <c r="A18" s="14">
        <v>43040</v>
      </c>
      <c r="B18" s="5" t="s">
        <v>43</v>
      </c>
      <c r="C18" s="5"/>
      <c r="D18" s="5"/>
      <c r="E18" s="5" t="s">
        <v>18</v>
      </c>
      <c r="F18" s="5" t="s">
        <v>23</v>
      </c>
      <c r="G18" s="10" t="s">
        <v>27</v>
      </c>
      <c r="H18" s="1">
        <f>+SUMIF('[1]Tabla N°3'!$C$8:$C$124,"="&amp;$G18,'[1]Tabla N°3'!$BC$8:$BC$124)*1000</f>
        <v>0</v>
      </c>
      <c r="M18" s="1"/>
      <c r="V18" s="18"/>
      <c r="W18" s="7"/>
      <c r="Y18" t="str">
        <f t="shared" si="4"/>
        <v>Reliquidacion FAIE  2017</v>
      </c>
    </row>
    <row r="19" spans="1:25" x14ac:dyDescent="0.25">
      <c r="A19" s="14">
        <v>43040</v>
      </c>
      <c r="B19" s="6" t="s">
        <v>43</v>
      </c>
      <c r="C19" s="6"/>
      <c r="D19" s="6"/>
      <c r="E19" s="6" t="s">
        <v>18</v>
      </c>
      <c r="F19" s="6" t="s">
        <v>24</v>
      </c>
      <c r="G19" s="11" t="s">
        <v>27</v>
      </c>
      <c r="H19" s="1">
        <f>+SUMIF('[1]Tabla N°3'!$C$8:$C$124,"="&amp;$G19,'[1]Tabla N°3'!$BE$8:$BE$124)*1000</f>
        <v>-16</v>
      </c>
      <c r="M19" s="1"/>
      <c r="V19" s="18"/>
      <c r="W19" s="7"/>
      <c r="Y19" t="str">
        <f t="shared" si="4"/>
        <v>Reliquidacion FAIE  2017</v>
      </c>
    </row>
    <row r="20" spans="1:25" x14ac:dyDescent="0.25">
      <c r="A20" s="14">
        <v>43040</v>
      </c>
      <c r="B20" s="4" t="s">
        <v>43</v>
      </c>
      <c r="C20" s="4"/>
      <c r="D20" s="4"/>
      <c r="E20" s="4" t="s">
        <v>18</v>
      </c>
      <c r="F20" s="4" t="s">
        <v>19</v>
      </c>
      <c r="G20" s="9" t="s">
        <v>28</v>
      </c>
      <c r="H20" s="1">
        <f>+SUMIF('[1]Tabla N°3'!$C$8:$C$124,"="&amp;$G20,'[1]Tabla N°3'!$X$8:$X$124)*1000</f>
        <v>23831369.54057036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8"/>
      <c r="W20" s="7">
        <f>+SUMIF('[1]Tabla N°3'!$C$8:$C$124,"="&amp;$G20,'[1]Tabla N°3'!$V$8:$V$124)*1000</f>
        <v>468469.10639999993</v>
      </c>
      <c r="X20" t="s">
        <v>40</v>
      </c>
      <c r="Y20" s="7" t="str">
        <f>"OC: "&amp; V20&amp; " "&amp;F14&amp;" "&amp;TEXT(W20,"##.###.###")&amp;" "&amp;X20</f>
        <v>OC:  Active Energy 468.469 kWh</v>
      </c>
    </row>
    <row r="21" spans="1:25" x14ac:dyDescent="0.25">
      <c r="A21" s="14">
        <v>43040</v>
      </c>
      <c r="B21" s="5" t="s">
        <v>43</v>
      </c>
      <c r="C21" s="5"/>
      <c r="D21" s="5"/>
      <c r="E21" s="5" t="s">
        <v>18</v>
      </c>
      <c r="F21" s="5" t="s">
        <v>20</v>
      </c>
      <c r="G21" s="10" t="s">
        <v>28</v>
      </c>
      <c r="H21" s="1">
        <f>+SUMIF('[1]Tabla N°3'!$C$8:$C$124,"="&amp;$G21,'[1]Tabla N°3'!$W$8:$W$124)*1000</f>
        <v>4626562.2719608024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8"/>
      <c r="W21" s="7">
        <f>+SUMIF('[1]Tabla N°3'!$C$8:$C$124,"="&amp;$G21,'[1]Tabla N°3'!$U$8:$U$124)*1000</f>
        <v>875.74812759742508</v>
      </c>
      <c r="X21" t="s">
        <v>41</v>
      </c>
      <c r="Y21" s="7" t="str">
        <f>"OC: "&amp; V21&amp; " "&amp;F15&amp;" "&amp;TEXT(W21,"##.###.###")&amp;" "&amp;X21</f>
        <v>OC:  Capacity 876 kW</v>
      </c>
    </row>
    <row r="22" spans="1:25" x14ac:dyDescent="0.25">
      <c r="A22" s="14">
        <v>43040</v>
      </c>
      <c r="B22" s="6" t="s">
        <v>43</v>
      </c>
      <c r="C22" s="6"/>
      <c r="D22" s="6"/>
      <c r="E22" s="6" t="s">
        <v>18</v>
      </c>
      <c r="F22" s="6" t="s">
        <v>21</v>
      </c>
      <c r="G22" s="11" t="s">
        <v>28</v>
      </c>
      <c r="H22" s="1">
        <f>+SUMIF('[1]Tabla N°3'!$C$8:$C$124,"="&amp;$G22,'[1]Tabla N°3'!$Y$8:$Y$124)*1000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8"/>
      <c r="W22" s="7"/>
      <c r="X22" t="s">
        <v>42</v>
      </c>
      <c r="Y22" s="7" t="str">
        <f>"OC: "&amp; V22&amp; " "&amp;F16&amp;" "&amp;TEXT(W22,"##.###.###")&amp;" "&amp;X22</f>
        <v>OC:  Reactive Energy  kVARh</v>
      </c>
    </row>
    <row r="23" spans="1:25" x14ac:dyDescent="0.25">
      <c r="A23" s="14">
        <v>43040</v>
      </c>
      <c r="B23" s="4" t="s">
        <v>43</v>
      </c>
      <c r="C23" s="4"/>
      <c r="D23" s="4"/>
      <c r="E23" s="4" t="s">
        <v>18</v>
      </c>
      <c r="F23" s="4" t="s">
        <v>22</v>
      </c>
      <c r="G23" s="9" t="s">
        <v>28</v>
      </c>
      <c r="H23" s="1">
        <f>+SUMIF('[1]Tabla N°3'!$C$8:$C$124,"="&amp;$G23,'[1]Tabla N°3'!$BD$8:$BD$124)*1000</f>
        <v>1767.5402678000773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8"/>
      <c r="W23" s="7"/>
      <c r="Y23" t="str">
        <f t="shared" ref="Y23:Y25" si="5">+Y17</f>
        <v>Reliquidacion FAIE  2017</v>
      </c>
    </row>
    <row r="24" spans="1:25" x14ac:dyDescent="0.25">
      <c r="A24" s="14">
        <v>43040</v>
      </c>
      <c r="B24" s="5" t="s">
        <v>43</v>
      </c>
      <c r="C24" s="5"/>
      <c r="D24" s="5"/>
      <c r="E24" s="5" t="s">
        <v>18</v>
      </c>
      <c r="F24" s="5" t="s">
        <v>23</v>
      </c>
      <c r="G24" s="10" t="s">
        <v>28</v>
      </c>
      <c r="H24" s="1">
        <f>+SUMIF('[1]Tabla N°3'!$C$8:$C$124,"="&amp;$G24,'[1]Tabla N°3'!$BC$8:$BC$124)*1000</f>
        <v>172.20920388357942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8"/>
      <c r="W24" s="7"/>
      <c r="Y24" t="str">
        <f t="shared" si="5"/>
        <v>Reliquidacion FAIE  2017</v>
      </c>
    </row>
    <row r="25" spans="1:25" x14ac:dyDescent="0.25">
      <c r="A25" s="14">
        <v>43040</v>
      </c>
      <c r="B25" s="6" t="s">
        <v>43</v>
      </c>
      <c r="C25" s="6"/>
      <c r="D25" s="6"/>
      <c r="E25" s="6" t="s">
        <v>18</v>
      </c>
      <c r="F25" s="6" t="s">
        <v>24</v>
      </c>
      <c r="G25" s="11" t="s">
        <v>28</v>
      </c>
      <c r="H25" s="1">
        <f>+SUMIF('[1]Tabla N°3'!$C$8:$C$124,"="&amp;$G25,'[1]Tabla N°3'!$BE$8:$BE$124)*1000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8"/>
      <c r="W25" s="7"/>
      <c r="Y25" t="str">
        <f t="shared" si="5"/>
        <v>Reliquidacion FAIE  2017</v>
      </c>
    </row>
    <row r="26" spans="1:25" x14ac:dyDescent="0.25">
      <c r="A26" s="14">
        <v>43040</v>
      </c>
      <c r="B26" s="4" t="s">
        <v>43</v>
      </c>
      <c r="C26" s="4"/>
      <c r="D26" s="4"/>
      <c r="E26" s="4" t="s">
        <v>18</v>
      </c>
      <c r="F26" s="4" t="s">
        <v>19</v>
      </c>
      <c r="G26" s="9" t="s">
        <v>29</v>
      </c>
      <c r="H26" s="1">
        <f>+SUMIF('[1]Tabla N°3'!$C$8:$C$124,"="&amp;$G26,'[1]Tabla N°3'!$X$8:$X$124)*1000</f>
        <v>22587078.709282055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8"/>
      <c r="W26" s="7"/>
      <c r="X26" t="s">
        <v>40</v>
      </c>
      <c r="Y26" s="7" t="str">
        <f>"OC: "&amp; V26&amp; " "&amp;F20&amp;" "&amp;TEXT(W26,"##.###.###")&amp;" "&amp;X26</f>
        <v>OC:  Active Energy  kWh</v>
      </c>
    </row>
    <row r="27" spans="1:25" x14ac:dyDescent="0.25">
      <c r="A27" s="14">
        <v>43040</v>
      </c>
      <c r="B27" s="5" t="s">
        <v>43</v>
      </c>
      <c r="C27" s="5"/>
      <c r="D27" s="5"/>
      <c r="E27" s="5" t="s">
        <v>18</v>
      </c>
      <c r="F27" s="5" t="s">
        <v>20</v>
      </c>
      <c r="G27" s="10" t="s">
        <v>29</v>
      </c>
      <c r="H27" s="1">
        <f>+SUMIF('[1]Tabla N°3'!$C$8:$C$124,"="&amp;$G27,'[1]Tabla N°3'!$W$8:$W$124)*1000</f>
        <v>711790.16913269949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8"/>
      <c r="W27" s="7"/>
      <c r="X27" t="s">
        <v>41</v>
      </c>
      <c r="Y27" s="7" t="str">
        <f>"OC: "&amp; V27&amp; " "&amp;F21&amp;" "&amp;TEXT(W27,"##.###.###")&amp;" "&amp;X27</f>
        <v>OC:  Capacity  kW</v>
      </c>
    </row>
    <row r="28" spans="1:25" x14ac:dyDescent="0.25">
      <c r="A28" s="14">
        <v>43040</v>
      </c>
      <c r="B28" s="6" t="s">
        <v>43</v>
      </c>
      <c r="C28" s="6"/>
      <c r="D28" s="6"/>
      <c r="E28" s="6" t="s">
        <v>18</v>
      </c>
      <c r="F28" s="6" t="s">
        <v>21</v>
      </c>
      <c r="G28" s="11" t="s">
        <v>29</v>
      </c>
      <c r="H28" s="1">
        <f>+SUMIF('[1]Tabla N°3'!$C$8:$C$124,"="&amp;$G28,'[1]Tabla N°3'!$Y$8:$Y$124)*1000</f>
        <v>31765.167886874355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8"/>
      <c r="W28" s="7"/>
      <c r="X28" t="s">
        <v>42</v>
      </c>
      <c r="Y28" s="7" t="str">
        <f>"OC: "&amp; V28&amp; " "&amp;F22&amp;" "&amp;TEXT(W28,"##.###.###")&amp;" "&amp;X28</f>
        <v>OC:  Reactive Energy  kVARh</v>
      </c>
    </row>
    <row r="29" spans="1:25" x14ac:dyDescent="0.25">
      <c r="A29" s="14">
        <v>43040</v>
      </c>
      <c r="B29" s="4" t="s">
        <v>43</v>
      </c>
      <c r="C29" s="4"/>
      <c r="D29" s="4"/>
      <c r="E29" s="4" t="s">
        <v>18</v>
      </c>
      <c r="F29" s="4" t="s">
        <v>22</v>
      </c>
      <c r="G29" s="9" t="s">
        <v>29</v>
      </c>
      <c r="H29" s="1">
        <f>+SUMIF('[1]Tabla N°3'!$C$8:$C$124,"="&amp;$G29,'[1]Tabla N°3'!$BD$8:$BD$124)*1000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8"/>
      <c r="W29" s="7"/>
      <c r="Y29" t="s">
        <v>47</v>
      </c>
    </row>
    <row r="30" spans="1:25" x14ac:dyDescent="0.25">
      <c r="A30" s="14">
        <v>43040</v>
      </c>
      <c r="B30" s="5" t="s">
        <v>43</v>
      </c>
      <c r="C30" s="5"/>
      <c r="D30" s="5"/>
      <c r="E30" s="5" t="s">
        <v>18</v>
      </c>
      <c r="F30" s="5" t="s">
        <v>23</v>
      </c>
      <c r="G30" s="10" t="s">
        <v>29</v>
      </c>
      <c r="H30" s="1">
        <f>+SUMIF('[1]Tabla N°3'!$C$8:$C$124,"="&amp;$G30,'[1]Tabla N°3'!$BC$8:$BC$124)*1000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8"/>
      <c r="W30" s="7"/>
    </row>
    <row r="31" spans="1:25" x14ac:dyDescent="0.25">
      <c r="A31" s="14">
        <v>43040</v>
      </c>
      <c r="B31" s="6" t="s">
        <v>43</v>
      </c>
      <c r="C31" s="6"/>
      <c r="D31" s="6"/>
      <c r="E31" s="6" t="s">
        <v>18</v>
      </c>
      <c r="F31" s="6" t="s">
        <v>24</v>
      </c>
      <c r="G31" s="11" t="s">
        <v>29</v>
      </c>
      <c r="H31" s="1">
        <f>+SUMIF('[1]Tabla N°3'!$C$8:$C$124,"="&amp;$G31,'[1]Tabla N°3'!$BE$8:$BE$124)*1000</f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8"/>
      <c r="W31" s="7"/>
    </row>
    <row r="32" spans="1:25" x14ac:dyDescent="0.25">
      <c r="A32" s="14">
        <v>43040</v>
      </c>
      <c r="B32" s="4" t="s">
        <v>43</v>
      </c>
      <c r="C32" s="4"/>
      <c r="D32" s="4"/>
      <c r="E32" s="4" t="s">
        <v>18</v>
      </c>
      <c r="F32" s="4" t="s">
        <v>19</v>
      </c>
      <c r="G32" s="9" t="s">
        <v>30</v>
      </c>
      <c r="H32" s="1">
        <f>+SUMIF('[1]Tabla N°3'!$C$8:$C$124,"="&amp;$G32,'[1]Tabla N°3'!$X$8:$X$124)*1000</f>
        <v>94103959.792495891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8"/>
      <c r="W32" s="7">
        <f>+SUMIF('[1]Tabla N°3'!$C$8:$C$124,"="&amp;$G32,'[1]Tabla N°3'!$V$8:$V$124)*1000</f>
        <v>1844431.5947400001</v>
      </c>
      <c r="X32" t="s">
        <v>40</v>
      </c>
      <c r="Y32" s="7" t="str">
        <f>"OC: "&amp; V32&amp; " "&amp;F26&amp;" "&amp;TEXT(W32,"##.###.###")&amp;" "&amp;X32</f>
        <v>OC:  Active Energy 1.844.432 kWh</v>
      </c>
    </row>
    <row r="33" spans="1:25" x14ac:dyDescent="0.25">
      <c r="A33" s="14">
        <v>43040</v>
      </c>
      <c r="B33" s="5" t="s">
        <v>43</v>
      </c>
      <c r="C33" s="5"/>
      <c r="D33" s="5"/>
      <c r="E33" s="5" t="s">
        <v>18</v>
      </c>
      <c r="F33" s="5" t="s">
        <v>20</v>
      </c>
      <c r="G33" s="10" t="s">
        <v>30</v>
      </c>
      <c r="H33" s="1">
        <f>+SUMIF('[1]Tabla N°3'!$C$8:$C$124,"="&amp;$G33,'[1]Tabla N°3'!$W$8:$W$124)*1000</f>
        <v>18232153.616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8"/>
      <c r="W33" s="7">
        <f>+SUMIF('[1]Tabla N°3'!$C$8:$C$124,"="&amp;$G33,'[1]Tabla N°3'!$U$8:$U$124)*1000</f>
        <v>3440.0000000000005</v>
      </c>
      <c r="X33" t="s">
        <v>41</v>
      </c>
      <c r="Y33" s="7" t="str">
        <f>"OC: "&amp; V33&amp; " "&amp;F27&amp;" "&amp;TEXT(W33,"##.###.###")&amp;" "&amp;X33</f>
        <v>OC:  Capacity 3.440 kW</v>
      </c>
    </row>
    <row r="34" spans="1:25" x14ac:dyDescent="0.25">
      <c r="A34" s="14">
        <v>43040</v>
      </c>
      <c r="B34" s="6" t="s">
        <v>43</v>
      </c>
      <c r="C34" s="6"/>
      <c r="D34" s="6"/>
      <c r="E34" s="6" t="s">
        <v>18</v>
      </c>
      <c r="F34" s="6" t="s">
        <v>21</v>
      </c>
      <c r="G34" s="11" t="s">
        <v>30</v>
      </c>
      <c r="H34" s="1">
        <f>+SUMIF('[1]Tabla N°3'!$C$8:$C$124,"="&amp;$G34,'[1]Tabla N°3'!$Y$8:$Y$124)*1000</f>
        <v>96930.980353621679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8"/>
      <c r="W34" s="7"/>
      <c r="X34" t="s">
        <v>42</v>
      </c>
      <c r="Y34" s="7" t="str">
        <f>"OC: "&amp; V34&amp; " "&amp;F28&amp;" "&amp;TEXT(W34,"##.###.###")&amp;" "&amp;X34</f>
        <v>OC:  Reactive Energy  kVARh</v>
      </c>
    </row>
    <row r="35" spans="1:25" x14ac:dyDescent="0.25">
      <c r="A35" s="14">
        <v>43040</v>
      </c>
      <c r="B35" s="4" t="s">
        <v>43</v>
      </c>
      <c r="C35" s="4"/>
      <c r="D35" s="4"/>
      <c r="E35" s="4" t="s">
        <v>18</v>
      </c>
      <c r="F35" s="4" t="s">
        <v>22</v>
      </c>
      <c r="G35" s="9" t="s">
        <v>30</v>
      </c>
      <c r="H35" s="1">
        <f>+SUMIF('[1]Tabla N°3'!$C$8:$C$124,"="&amp;$G35,'[1]Tabla N°3'!$BD$8:$BD$124)*1000</f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8"/>
      <c r="W35" s="7"/>
    </row>
    <row r="36" spans="1:25" x14ac:dyDescent="0.25">
      <c r="A36" s="14">
        <v>43040</v>
      </c>
      <c r="B36" s="5" t="s">
        <v>43</v>
      </c>
      <c r="C36" s="5"/>
      <c r="D36" s="5"/>
      <c r="E36" s="5" t="s">
        <v>18</v>
      </c>
      <c r="F36" s="5" t="s">
        <v>23</v>
      </c>
      <c r="G36" s="10" t="s">
        <v>30</v>
      </c>
      <c r="H36" s="1">
        <f>+SUMIF('[1]Tabla N°3'!$C$8:$C$124,"="&amp;$G36,'[1]Tabla N°3'!$BC$8:$BC$124)*1000</f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8"/>
      <c r="W36" s="7"/>
    </row>
    <row r="37" spans="1:25" x14ac:dyDescent="0.25">
      <c r="A37" s="14">
        <v>43040</v>
      </c>
      <c r="B37" s="6" t="s">
        <v>43</v>
      </c>
      <c r="C37" s="6"/>
      <c r="D37" s="6"/>
      <c r="E37" s="6" t="s">
        <v>18</v>
      </c>
      <c r="F37" s="6" t="s">
        <v>24</v>
      </c>
      <c r="G37" s="11" t="s">
        <v>30</v>
      </c>
      <c r="H37" s="1">
        <f>+SUMIF('[1]Tabla N°3'!$C$8:$C$124,"="&amp;$G37,'[1]Tabla N°3'!$BE$8:$BE$124)*1000</f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8"/>
      <c r="W37" s="7"/>
    </row>
    <row r="38" spans="1:25" x14ac:dyDescent="0.25">
      <c r="A38" s="14">
        <v>43040</v>
      </c>
      <c r="B38" s="4" t="s">
        <v>43</v>
      </c>
      <c r="C38" s="4"/>
      <c r="D38" s="4"/>
      <c r="E38" s="4" t="s">
        <v>18</v>
      </c>
      <c r="F38" s="4" t="s">
        <v>19</v>
      </c>
      <c r="G38" s="9" t="s">
        <v>31</v>
      </c>
      <c r="H38" s="1">
        <f>+SUMIF('[1]Tabla N°3'!$C$8:$C$124,"="&amp;$G38,'[1]Tabla N°3'!$X$8:$X$124)*1000</f>
        <v>3824129.3601720002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8"/>
      <c r="W38" s="7">
        <f>+SUMIF('[1]Tabla N°3'!$C$8:$C$124,"="&amp;$G38,'[1]Tabla N°3'!$V$8:$V$124)*1000</f>
        <v>63040.284</v>
      </c>
      <c r="X38" t="s">
        <v>40</v>
      </c>
      <c r="Y38" s="7" t="str">
        <f>"OC: "&amp; V38&amp; " "&amp;F32&amp;" "&amp;TEXT(W38,"##.###.###")&amp;" "&amp;X38</f>
        <v>OC:  Active Energy 63.040 kWh</v>
      </c>
    </row>
    <row r="39" spans="1:25" x14ac:dyDescent="0.25">
      <c r="A39" s="14">
        <v>43040</v>
      </c>
      <c r="B39" s="5" t="s">
        <v>43</v>
      </c>
      <c r="C39" s="5"/>
      <c r="D39" s="5"/>
      <c r="E39" s="5" t="s">
        <v>18</v>
      </c>
      <c r="F39" s="5" t="s">
        <v>20</v>
      </c>
      <c r="G39" s="10" t="s">
        <v>31</v>
      </c>
      <c r="H39" s="1">
        <f>+SUMIF('[1]Tabla N°3'!$C$8:$C$124,"="&amp;$G39,'[1]Tabla N°3'!$W$8:$W$124)*1000</f>
        <v>617679.48720000009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8"/>
      <c r="W39" s="7">
        <f>+SUMIF('[1]Tabla N°3'!$C$8:$C$124,"="&amp;$G39,'[1]Tabla N°3'!$U$8:$U$124)*1000</f>
        <v>106</v>
      </c>
      <c r="X39" t="s">
        <v>41</v>
      </c>
      <c r="Y39" s="7" t="str">
        <f>"OC: "&amp; V39&amp; " "&amp;F33&amp;" "&amp;TEXT(W39,"##.###.###")&amp;" "&amp;X39</f>
        <v>OC:  Capacity 106 kW</v>
      </c>
    </row>
    <row r="40" spans="1:25" x14ac:dyDescent="0.25">
      <c r="A40" s="14">
        <v>43040</v>
      </c>
      <c r="B40" s="6" t="s">
        <v>43</v>
      </c>
      <c r="C40" s="6"/>
      <c r="D40" s="6"/>
      <c r="E40" s="6" t="s">
        <v>18</v>
      </c>
      <c r="F40" s="6" t="s">
        <v>21</v>
      </c>
      <c r="G40" s="11" t="s">
        <v>31</v>
      </c>
      <c r="H40" s="1">
        <f>+SUMIF('[1]Tabla N°3'!$C$8:$C$124,"="&amp;$G40,'[1]Tabla N°3'!$Y$8:$Y$124)*1000</f>
        <v>8.1522658637868979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8"/>
      <c r="W40" s="7"/>
      <c r="X40" t="s">
        <v>42</v>
      </c>
      <c r="Y40" s="7" t="str">
        <f>"OC: "&amp; V40&amp; " "&amp;F34&amp;" "&amp;TEXT(W40,"##.###.###")&amp;" "&amp;X40</f>
        <v>OC:  Reactive Energy  kVARh</v>
      </c>
    </row>
    <row r="41" spans="1:25" x14ac:dyDescent="0.25">
      <c r="A41" s="14">
        <v>43040</v>
      </c>
      <c r="B41" s="4" t="s">
        <v>43</v>
      </c>
      <c r="C41" s="4"/>
      <c r="D41" s="4"/>
      <c r="E41" s="4" t="s">
        <v>18</v>
      </c>
      <c r="F41" s="4" t="s">
        <v>22</v>
      </c>
      <c r="G41" s="9" t="s">
        <v>31</v>
      </c>
      <c r="H41" s="1">
        <f>+SUMIF('[1]Tabla N°3'!$C$8:$C$124,"="&amp;$G41,'[1]Tabla N°3'!$BD$8:$BD$124)*1000</f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8"/>
      <c r="W41" s="7"/>
    </row>
    <row r="42" spans="1:25" x14ac:dyDescent="0.25">
      <c r="A42" s="14">
        <v>43040</v>
      </c>
      <c r="B42" s="5" t="s">
        <v>43</v>
      </c>
      <c r="C42" s="5"/>
      <c r="D42" s="5"/>
      <c r="E42" s="5" t="s">
        <v>18</v>
      </c>
      <c r="F42" s="5" t="s">
        <v>23</v>
      </c>
      <c r="G42" s="10" t="s">
        <v>31</v>
      </c>
      <c r="H42" s="1">
        <f>+SUMIF('[1]Tabla N°3'!$C$8:$C$124,"="&amp;$G42,'[1]Tabla N°3'!$BC$8:$BC$124)*1000</f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8"/>
      <c r="W42" s="7"/>
    </row>
    <row r="43" spans="1:25" x14ac:dyDescent="0.25">
      <c r="A43" s="14">
        <v>43040</v>
      </c>
      <c r="B43" s="6" t="s">
        <v>43</v>
      </c>
      <c r="C43" s="6"/>
      <c r="D43" s="6"/>
      <c r="E43" s="6" t="s">
        <v>18</v>
      </c>
      <c r="F43" s="6" t="s">
        <v>24</v>
      </c>
      <c r="G43" s="11" t="s">
        <v>31</v>
      </c>
      <c r="H43" s="1">
        <f>+SUMIF('[1]Tabla N°3'!$C$8:$C$124,"="&amp;$G43,'[1]Tabla N°3'!$BE$8:$BE$124)*1000</f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8"/>
      <c r="W43" s="7"/>
    </row>
    <row r="44" spans="1:25" x14ac:dyDescent="0.25">
      <c r="A44" s="14">
        <v>43040</v>
      </c>
      <c r="B44" s="4" t="s">
        <v>43</v>
      </c>
      <c r="C44" s="4"/>
      <c r="D44" s="4"/>
      <c r="E44" s="4" t="s">
        <v>18</v>
      </c>
      <c r="F44" s="4" t="s">
        <v>19</v>
      </c>
      <c r="G44" s="9" t="s">
        <v>32</v>
      </c>
      <c r="H44" s="1">
        <f>+SUMIF('[1]Tabla N°3'!$C$8:$C$124,"="&amp;$G44,'[1]Tabla N°3'!$X$8:$X$124)*1000</f>
        <v>699329.50641050423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8"/>
      <c r="W44" s="7">
        <f>+SUMIF('[1]Tabla N°3'!$C$8:$C$124,"="&amp;$G44,'[1]Tabla N°3'!$V$8:$V$124)*1000</f>
        <v>11419.441188783196</v>
      </c>
      <c r="X44" t="s">
        <v>40</v>
      </c>
      <c r="Y44" s="7" t="str">
        <f>"OC: "&amp; V44&amp; " "&amp;F38&amp;" "&amp;TEXT(W44,"##.###.###")&amp;" "&amp;X44</f>
        <v>OC:  Active Energy 11.419 kWh</v>
      </c>
    </row>
    <row r="45" spans="1:25" x14ac:dyDescent="0.25">
      <c r="A45" s="14">
        <v>43040</v>
      </c>
      <c r="B45" s="5" t="s">
        <v>43</v>
      </c>
      <c r="C45" s="5"/>
      <c r="D45" s="5"/>
      <c r="E45" s="5" t="s">
        <v>18</v>
      </c>
      <c r="F45" s="5" t="s">
        <v>20</v>
      </c>
      <c r="G45" s="10" t="s">
        <v>32</v>
      </c>
      <c r="H45" s="1">
        <f>+SUMIF('[1]Tabla N°3'!$C$8:$C$124,"="&amp;$G45,'[1]Tabla N°3'!$W$8:$W$124)*1000</f>
        <v>137169.08731199999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8"/>
      <c r="W45" s="7">
        <f>+SUMIF('[1]Tabla N°3'!$C$8:$C$124,"="&amp;$G45,'[1]Tabla N°3'!$U$8:$U$124)*1000</f>
        <v>23.2</v>
      </c>
      <c r="X45" t="s">
        <v>41</v>
      </c>
      <c r="Y45" s="7" t="str">
        <f>"OC: "&amp; V45&amp; " "&amp;F39&amp;" "&amp;TEXT(W45,"##.###.###")&amp;" "&amp;X45</f>
        <v>OC:  Capacity 23 kW</v>
      </c>
    </row>
    <row r="46" spans="1:25" x14ac:dyDescent="0.25">
      <c r="A46" s="14">
        <v>43040</v>
      </c>
      <c r="B46" s="6" t="s">
        <v>43</v>
      </c>
      <c r="C46" s="6"/>
      <c r="D46" s="6"/>
      <c r="E46" s="6" t="s">
        <v>18</v>
      </c>
      <c r="F46" s="6" t="s">
        <v>21</v>
      </c>
      <c r="G46" s="11" t="s">
        <v>32</v>
      </c>
      <c r="H46" s="1">
        <f>+SUMIF('[1]Tabla N°3'!$C$8:$C$124,"="&amp;$G46,'[1]Tabla N°3'!$Y$8:$Y$124)*1000</f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8"/>
      <c r="W46" s="7"/>
      <c r="X46" t="s">
        <v>42</v>
      </c>
      <c r="Y46" s="7" t="str">
        <f>"OC: "&amp; V46&amp; " "&amp;F40&amp;" "&amp;TEXT(W46,"##.###.###")&amp;" "&amp;X46</f>
        <v>OC:  Reactive Energy  kVARh</v>
      </c>
    </row>
    <row r="47" spans="1:25" x14ac:dyDescent="0.25">
      <c r="A47" s="14">
        <v>43040</v>
      </c>
      <c r="B47" s="4" t="s">
        <v>43</v>
      </c>
      <c r="C47" s="4"/>
      <c r="D47" s="4"/>
      <c r="E47" s="4" t="s">
        <v>18</v>
      </c>
      <c r="F47" s="4" t="s">
        <v>22</v>
      </c>
      <c r="G47" s="9" t="s">
        <v>32</v>
      </c>
      <c r="H47" s="1">
        <f>+SUMIF('[1]Tabla N°3'!$C$8:$C$124,"="&amp;$G47,'[1]Tabla N°3'!$BD$8:$BD$124)*1000</f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8"/>
      <c r="W47" s="7"/>
    </row>
    <row r="48" spans="1:25" x14ac:dyDescent="0.25">
      <c r="A48" s="14">
        <v>43040</v>
      </c>
      <c r="B48" s="5" t="s">
        <v>43</v>
      </c>
      <c r="C48" s="5"/>
      <c r="D48" s="5"/>
      <c r="E48" s="5" t="s">
        <v>18</v>
      </c>
      <c r="F48" s="5" t="s">
        <v>23</v>
      </c>
      <c r="G48" s="10" t="s">
        <v>32</v>
      </c>
      <c r="H48" s="1">
        <f>+SUMIF('[1]Tabla N°3'!$C$8:$C$124,"="&amp;$G48,'[1]Tabla N°3'!$BC$8:$BC$124)*1000</f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8"/>
      <c r="W48" s="7"/>
    </row>
    <row r="49" spans="1:25" x14ac:dyDescent="0.25">
      <c r="A49" s="14">
        <v>43040</v>
      </c>
      <c r="B49" s="6" t="s">
        <v>43</v>
      </c>
      <c r="C49" s="6"/>
      <c r="D49" s="6"/>
      <c r="E49" s="6" t="s">
        <v>18</v>
      </c>
      <c r="F49" s="6" t="s">
        <v>24</v>
      </c>
      <c r="G49" s="11" t="s">
        <v>32</v>
      </c>
      <c r="H49" s="1">
        <f>+SUMIF('[1]Tabla N°3'!$C$8:$C$124,"="&amp;$G49,'[1]Tabla N°3'!$BE$8:$BE$124)*1000</f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8"/>
      <c r="W49" s="7"/>
    </row>
    <row r="50" spans="1:25" x14ac:dyDescent="0.25">
      <c r="A50" s="14">
        <v>43040</v>
      </c>
      <c r="B50" s="4" t="s">
        <v>43</v>
      </c>
      <c r="C50" s="4"/>
      <c r="D50" s="4"/>
      <c r="E50" s="4" t="s">
        <v>18</v>
      </c>
      <c r="F50" s="4" t="s">
        <v>19</v>
      </c>
      <c r="G50" s="9" t="s">
        <v>33</v>
      </c>
      <c r="H50" s="1">
        <f>+SUMIF('[1]Tabla N°3'!$C$8:$C$124,"="&amp;$G50,'[1]Tabla N°3'!$X$8:$X$124)*1000</f>
        <v>140432134.21882176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7">
        <f>+SUMIF('[1]Tabla N°3'!$C$8:$C$124,"="&amp;$G50,'[1]Tabla N°3'!$V$8:$V$124)*1000</f>
        <v>2743411.9694609311</v>
      </c>
      <c r="X50" t="s">
        <v>40</v>
      </c>
      <c r="Y50" s="7" t="str">
        <f>"OC: "&amp; V50&amp; " "&amp;F44&amp;" "&amp;TEXT(W50,"##.###.###")&amp;" "&amp;X50</f>
        <v>OC:  Active Energy 2.743.412 kWh</v>
      </c>
    </row>
    <row r="51" spans="1:25" x14ac:dyDescent="0.25">
      <c r="A51" s="14">
        <v>43040</v>
      </c>
      <c r="B51" s="5" t="s">
        <v>43</v>
      </c>
      <c r="C51" s="5"/>
      <c r="D51" s="5"/>
      <c r="E51" s="5" t="s">
        <v>18</v>
      </c>
      <c r="F51" s="5" t="s">
        <v>20</v>
      </c>
      <c r="G51" s="10" t="s">
        <v>33</v>
      </c>
      <c r="H51" s="1">
        <f>+SUMIF('[1]Tabla N°3'!$C$8:$C$124,"="&amp;$G51,'[1]Tabla N°3'!$W$8:$W$124)*1000</f>
        <v>29155817.659160603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8"/>
      <c r="W51" s="7">
        <f>+SUMIF('[1]Tabla N°3'!$C$8:$C$124,"="&amp;$G51,'[1]Tabla N°3'!$U$8:$U$124)*1000</f>
        <v>5459.91306154421</v>
      </c>
      <c r="X51" t="s">
        <v>41</v>
      </c>
      <c r="Y51" s="7" t="str">
        <f t="shared" ref="Y51:Y52" si="6">"OC: "&amp; V51&amp; " "&amp;F51&amp;" "&amp;TEXT(W51,"##.###.###")&amp;" "&amp;X51</f>
        <v>OC:  Capacity 5.460 kW</v>
      </c>
    </row>
    <row r="52" spans="1:25" x14ac:dyDescent="0.25">
      <c r="A52" s="14">
        <v>43040</v>
      </c>
      <c r="B52" s="6" t="s">
        <v>43</v>
      </c>
      <c r="C52" s="6"/>
      <c r="D52" s="6"/>
      <c r="E52" s="6" t="s">
        <v>18</v>
      </c>
      <c r="F52" s="6" t="s">
        <v>21</v>
      </c>
      <c r="G52" s="11" t="s">
        <v>33</v>
      </c>
      <c r="H52" s="1">
        <f>+SUMIF('[1]Tabla N°3'!$C$8:$C$124,"="&amp;$G52,'[1]Tabla N°3'!$Y$8:$Y$124)*1000</f>
        <v>203945.23707034549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8"/>
      <c r="W52" s="7"/>
      <c r="X52" t="s">
        <v>42</v>
      </c>
      <c r="Y52" s="7" t="str">
        <f t="shared" si="6"/>
        <v>OC:  Reactive Energy  kVARh</v>
      </c>
    </row>
    <row r="53" spans="1:25" x14ac:dyDescent="0.25">
      <c r="A53" s="14">
        <v>43040</v>
      </c>
      <c r="B53" s="4" t="s">
        <v>43</v>
      </c>
      <c r="C53" s="4"/>
      <c r="D53" s="4"/>
      <c r="E53" s="4" t="s">
        <v>18</v>
      </c>
      <c r="F53" s="4" t="s">
        <v>22</v>
      </c>
      <c r="G53" s="9" t="s">
        <v>33</v>
      </c>
      <c r="H53" s="1">
        <f>+SUMIF('[1]Tabla N°3'!$C$8:$C$124,"="&amp;$G53,'[1]Tabla N°3'!$BD$8:$BD$124)*1000</f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8"/>
      <c r="W53" s="7"/>
    </row>
    <row r="54" spans="1:25" x14ac:dyDescent="0.25">
      <c r="A54" s="14">
        <v>43040</v>
      </c>
      <c r="B54" s="5" t="s">
        <v>43</v>
      </c>
      <c r="C54" s="5"/>
      <c r="D54" s="5"/>
      <c r="E54" s="5" t="s">
        <v>18</v>
      </c>
      <c r="F54" s="5" t="s">
        <v>23</v>
      </c>
      <c r="G54" s="10" t="s">
        <v>33</v>
      </c>
      <c r="H54" s="1">
        <f>+SUMIF('[1]Tabla N°3'!$C$8:$C$124,"="&amp;$G54,'[1]Tabla N°3'!$BC$8:$BC$124)*1000</f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8"/>
      <c r="W54" s="7"/>
    </row>
    <row r="55" spans="1:25" x14ac:dyDescent="0.25">
      <c r="A55" s="14">
        <v>43040</v>
      </c>
      <c r="B55" s="6" t="s">
        <v>43</v>
      </c>
      <c r="C55" s="6"/>
      <c r="D55" s="6"/>
      <c r="E55" s="6" t="s">
        <v>18</v>
      </c>
      <c r="F55" s="6" t="s">
        <v>24</v>
      </c>
      <c r="G55" s="11" t="s">
        <v>33</v>
      </c>
      <c r="H55" s="1">
        <f>+SUMIF('[1]Tabla N°3'!$C$8:$C$124,"="&amp;$G55,'[1]Tabla N°3'!$BE$8:$BE$124)*1000</f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8"/>
      <c r="W55" s="7"/>
    </row>
    <row r="56" spans="1:25" x14ac:dyDescent="0.25">
      <c r="A56" s="14">
        <v>43040</v>
      </c>
      <c r="B56" s="4" t="s">
        <v>43</v>
      </c>
      <c r="C56" s="4"/>
      <c r="D56" s="4"/>
      <c r="E56" s="4" t="s">
        <v>18</v>
      </c>
      <c r="F56" s="4" t="s">
        <v>19</v>
      </c>
      <c r="G56" s="9" t="s">
        <v>44</v>
      </c>
      <c r="H56" s="1">
        <f>+SUMIF('[1]Tabla N°3'!$C$8:$C$124,"="&amp;$G56,'[1]Tabla N°3'!$X$8:$X$124)*1000</f>
        <v>31018867.267355151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7">
        <f>+SUMIF('[1]Tabla N°3'!$C$8:$C$124,"="&amp;$G56,'[1]Tabla N°3'!$V$8:$V$124)*1000</f>
        <v>509439</v>
      </c>
      <c r="X56" t="s">
        <v>40</v>
      </c>
      <c r="Y56" s="7" t="str">
        <f>"OC: "&amp; V56&amp; " "&amp;F56&amp;" "&amp;TEXT(W56,"##.###.###")&amp;" "&amp;X56</f>
        <v>OC:  Active Energy 509.439 kWh</v>
      </c>
    </row>
    <row r="57" spans="1:25" x14ac:dyDescent="0.25">
      <c r="A57" s="14">
        <v>43040</v>
      </c>
      <c r="B57" s="5" t="s">
        <v>43</v>
      </c>
      <c r="C57" s="5"/>
      <c r="D57" s="5"/>
      <c r="E57" s="5" t="s">
        <v>18</v>
      </c>
      <c r="F57" s="5" t="s">
        <v>20</v>
      </c>
      <c r="G57" s="10" t="s">
        <v>44</v>
      </c>
      <c r="H57" s="1">
        <f>+SUMIF('[1]Tabla N°3'!$C$8:$C$124,"="&amp;$G57,'[1]Tabla N°3'!$W$8:$W$124)*1000</f>
        <v>3703160.7740809615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8"/>
      <c r="W57" s="7">
        <f>+SUMIF('[1]Tabla N°3'!$C$8:$C$124,"="&amp;$G57,'[1]Tabla N°3'!$U$8:$U$124)*1000</f>
        <v>633.99999999999989</v>
      </c>
      <c r="X57" t="s">
        <v>41</v>
      </c>
      <c r="Y57" s="7" t="str">
        <f t="shared" ref="Y57:Y58" si="7">"OC: "&amp; V57&amp; " "&amp;F57&amp;" "&amp;TEXT(W57,"##.###.###")&amp;" "&amp;X57</f>
        <v>OC:  Capacity 634 kW</v>
      </c>
    </row>
    <row r="58" spans="1:25" x14ac:dyDescent="0.25">
      <c r="A58" s="14">
        <v>43040</v>
      </c>
      <c r="B58" s="6" t="s">
        <v>43</v>
      </c>
      <c r="C58" s="6"/>
      <c r="D58" s="6"/>
      <c r="E58" s="6" t="s">
        <v>18</v>
      </c>
      <c r="F58" s="6" t="s">
        <v>21</v>
      </c>
      <c r="G58" s="11" t="s">
        <v>44</v>
      </c>
      <c r="H58" s="1">
        <f>+SUMIF('[1]Tabla N°3'!$C$8:$C$124,"="&amp;$G58,'[1]Tabla N°3'!$Y$8:$Y$124)*1000</f>
        <v>47273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8"/>
      <c r="W58" s="7"/>
      <c r="X58" t="s">
        <v>42</v>
      </c>
      <c r="Y58" s="7" t="str">
        <f t="shared" si="7"/>
        <v>OC:  Reactive Energy  kVARh</v>
      </c>
    </row>
    <row r="59" spans="1:25" x14ac:dyDescent="0.25">
      <c r="A59" s="14">
        <v>43040</v>
      </c>
      <c r="B59" s="4" t="s">
        <v>43</v>
      </c>
      <c r="C59" s="4"/>
      <c r="D59" s="4"/>
      <c r="E59" s="4" t="s">
        <v>18</v>
      </c>
      <c r="F59" s="4" t="s">
        <v>22</v>
      </c>
      <c r="G59" s="9" t="s">
        <v>44</v>
      </c>
      <c r="H59" s="1">
        <f>+SUMIF('[1]Tabla N°3'!$C$8:$C$124,"="&amp;$G59,'[1]Tabla N°3'!$BD$8:$BD$124)*1000</f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8"/>
      <c r="W59" s="7"/>
    </row>
    <row r="60" spans="1:25" x14ac:dyDescent="0.25">
      <c r="A60" s="14">
        <v>43040</v>
      </c>
      <c r="B60" s="5" t="s">
        <v>43</v>
      </c>
      <c r="C60" s="5"/>
      <c r="D60" s="5"/>
      <c r="E60" s="5" t="s">
        <v>18</v>
      </c>
      <c r="F60" s="5" t="s">
        <v>23</v>
      </c>
      <c r="G60" s="10" t="s">
        <v>44</v>
      </c>
      <c r="H60" s="1">
        <f>+SUMIF('[1]Tabla N°3'!$C$8:$C$124,"="&amp;$G60,'[1]Tabla N°3'!$BC$8:$BC$124)*1000</f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8"/>
      <c r="W60" s="7"/>
    </row>
    <row r="61" spans="1:25" x14ac:dyDescent="0.25">
      <c r="A61" s="14">
        <v>43040</v>
      </c>
      <c r="B61" s="6" t="s">
        <v>43</v>
      </c>
      <c r="C61" s="6"/>
      <c r="D61" s="6"/>
      <c r="E61" s="6" t="s">
        <v>18</v>
      </c>
      <c r="F61" s="6" t="s">
        <v>24</v>
      </c>
      <c r="G61" s="11" t="s">
        <v>44</v>
      </c>
      <c r="H61" s="1">
        <f>+SUMIF('[1]Tabla N°3'!$C$8:$C$124,"="&amp;$G61,'[1]Tabla N°3'!$BE$8:$BE$124)*1000</f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8"/>
      <c r="W61" s="7"/>
    </row>
    <row r="62" spans="1:25" x14ac:dyDescent="0.25">
      <c r="A62" s="14">
        <v>43040</v>
      </c>
      <c r="B62" s="4" t="s">
        <v>43</v>
      </c>
      <c r="C62" s="4"/>
      <c r="D62" s="4"/>
      <c r="E62" s="4" t="s">
        <v>18</v>
      </c>
      <c r="F62" s="4" t="s">
        <v>19</v>
      </c>
      <c r="G62" s="9" t="s">
        <v>34</v>
      </c>
      <c r="H62" s="1">
        <f>+SUMIF('[1]Tabla N°3'!$C$8:$C$124,"="&amp;$G62,'[1]Tabla N°3'!$X$8:$X$124)*1000</f>
        <v>113930339.90900001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7">
        <f>+SUMIF('[1]Tabla N°3'!$C$8:$C$124,"="&amp;$G62,'[1]Tabla N°3'!$V$8:$V$124)*1000</f>
        <v>1875502.9999999998</v>
      </c>
      <c r="X62" t="s">
        <v>40</v>
      </c>
      <c r="Y62" s="7" t="str">
        <f>"OC: "&amp; V62&amp; " "&amp;F62&amp;" "&amp;TEXT(W62,"##.###.###")&amp;" "&amp;X62</f>
        <v>OC:  Active Energy 1.875.503 kWh</v>
      </c>
    </row>
    <row r="63" spans="1:25" x14ac:dyDescent="0.25">
      <c r="A63" s="14">
        <v>43040</v>
      </c>
      <c r="B63" s="5" t="s">
        <v>43</v>
      </c>
      <c r="C63" s="5"/>
      <c r="D63" s="5"/>
      <c r="E63" s="5" t="s">
        <v>18</v>
      </c>
      <c r="F63" s="5" t="s">
        <v>20</v>
      </c>
      <c r="G63" s="10" t="s">
        <v>34</v>
      </c>
      <c r="H63" s="1">
        <f>+SUMIF('[1]Tabla N°3'!$C$8:$C$124,"="&amp;$G63,'[1]Tabla N°3'!$W$8:$W$124)*1000</f>
        <v>19189986.690000001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8"/>
      <c r="W63" s="7">
        <f>+SUMIF('[1]Tabla N°3'!$C$8:$C$124,"="&amp;$G63,'[1]Tabla N°3'!$U$8:$U$124)*1000</f>
        <v>3275</v>
      </c>
      <c r="X63" t="s">
        <v>41</v>
      </c>
      <c r="Y63" s="7" t="str">
        <f t="shared" ref="Y63:Y64" si="8">"OC: "&amp; V63&amp; " "&amp;F63&amp;" "&amp;TEXT(W63,"##.###.###")&amp;" "&amp;X63</f>
        <v>OC:  Capacity 3.275 kW</v>
      </c>
    </row>
    <row r="64" spans="1:25" x14ac:dyDescent="0.25">
      <c r="A64" s="14">
        <v>43040</v>
      </c>
      <c r="B64" s="6" t="s">
        <v>43</v>
      </c>
      <c r="C64" s="6"/>
      <c r="D64" s="6"/>
      <c r="E64" s="6" t="s">
        <v>18</v>
      </c>
      <c r="F64" s="6" t="s">
        <v>21</v>
      </c>
      <c r="G64" s="11" t="s">
        <v>34</v>
      </c>
      <c r="H64" s="1">
        <f>+SUMIF('[1]Tabla N°3'!$C$8:$C$124,"="&amp;$G64,'[1]Tabla N°3'!$Y$8:$Y$124)*1000</f>
        <v>19043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8"/>
      <c r="W64" s="7"/>
      <c r="X64" t="s">
        <v>42</v>
      </c>
      <c r="Y64" s="7" t="str">
        <f t="shared" si="8"/>
        <v>OC:  Reactive Energy  kVARh</v>
      </c>
    </row>
    <row r="65" spans="1:25" x14ac:dyDescent="0.25">
      <c r="A65" s="14">
        <v>43040</v>
      </c>
      <c r="B65" s="4" t="s">
        <v>43</v>
      </c>
      <c r="C65" s="4"/>
      <c r="D65" s="4"/>
      <c r="E65" s="4" t="s">
        <v>18</v>
      </c>
      <c r="F65" s="4" t="s">
        <v>22</v>
      </c>
      <c r="G65" s="9" t="s">
        <v>34</v>
      </c>
      <c r="H65" s="1">
        <f>+SUMIF('[1]Tabla N°3'!$C$8:$C$124,"="&amp;$G65,'[1]Tabla N°3'!$BD$8:$BD$124)*1000</f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8"/>
      <c r="W65" s="7"/>
    </row>
    <row r="66" spans="1:25" x14ac:dyDescent="0.25">
      <c r="A66" s="14">
        <v>43040</v>
      </c>
      <c r="B66" s="5" t="s">
        <v>43</v>
      </c>
      <c r="C66" s="5"/>
      <c r="D66" s="5"/>
      <c r="E66" s="5" t="s">
        <v>18</v>
      </c>
      <c r="F66" s="5" t="s">
        <v>23</v>
      </c>
      <c r="G66" s="10" t="s">
        <v>34</v>
      </c>
      <c r="H66" s="1">
        <f>+SUMIF('[1]Tabla N°3'!$C$8:$C$124,"="&amp;$G66,'[1]Tabla N°3'!$BC$8:$BC$124)*1000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8"/>
      <c r="W66" s="7"/>
    </row>
    <row r="67" spans="1:25" x14ac:dyDescent="0.25">
      <c r="A67" s="14">
        <v>43040</v>
      </c>
      <c r="B67" s="6" t="s">
        <v>43</v>
      </c>
      <c r="C67" s="6"/>
      <c r="D67" s="6"/>
      <c r="E67" s="6" t="s">
        <v>18</v>
      </c>
      <c r="F67" s="6" t="s">
        <v>24</v>
      </c>
      <c r="G67" s="11" t="s">
        <v>34</v>
      </c>
      <c r="H67" s="1">
        <f>+SUMIF('[1]Tabla N°3'!$C$8:$C$124,"="&amp;$G67,'[1]Tabla N°3'!$BE$8:$BE$124)*1000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8"/>
      <c r="W67" s="7"/>
    </row>
    <row r="68" spans="1:25" x14ac:dyDescent="0.25">
      <c r="A68" s="14">
        <v>43040</v>
      </c>
      <c r="B68" s="4" t="s">
        <v>43</v>
      </c>
      <c r="C68" s="4"/>
      <c r="D68" s="4"/>
      <c r="E68" s="4" t="s">
        <v>18</v>
      </c>
      <c r="F68" s="4" t="s">
        <v>19</v>
      </c>
      <c r="G68" s="9" t="s">
        <v>35</v>
      </c>
      <c r="H68" s="1">
        <f>+SUMIF('[1]Tabla N°3'!$C$8:$C$124,"="&amp;$G68,'[1]Tabla N°3'!$X$8:$X$124)*1000</f>
        <v>20975316.692416411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8"/>
      <c r="W68" s="7">
        <f>+SUMIF('[1]Tabla N°3'!$C$8:$C$124,"="&amp;$G68,'[1]Tabla N°3'!$V$8:$V$124)*1000</f>
        <v>400506.87455150305</v>
      </c>
      <c r="X68" t="s">
        <v>40</v>
      </c>
      <c r="Y68" s="7" t="str">
        <f>"OC: "&amp; V68&amp; " "&amp;F68&amp;" "&amp;TEXT(W68,"##.###.###")&amp;" "&amp;X68</f>
        <v>OC:  Active Energy 400.507 kWh</v>
      </c>
    </row>
    <row r="69" spans="1:25" x14ac:dyDescent="0.25">
      <c r="A69" s="14">
        <v>43040</v>
      </c>
      <c r="B69" s="5" t="s">
        <v>43</v>
      </c>
      <c r="C69" s="5"/>
      <c r="D69" s="5"/>
      <c r="E69" s="5" t="s">
        <v>18</v>
      </c>
      <c r="F69" s="5" t="s">
        <v>20</v>
      </c>
      <c r="G69" s="10" t="s">
        <v>35</v>
      </c>
      <c r="H69" s="1">
        <f>+SUMIF('[1]Tabla N°3'!$C$8:$C$124,"="&amp;$G69,'[1]Tabla N°3'!$W$8:$W$124)*1000</f>
        <v>755811.02728631068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8"/>
      <c r="W69" s="7">
        <f>+SUMIF('[1]Tabla N°3'!$C$8:$C$124,"="&amp;$G69,'[1]Tabla N°3'!$U$8:$U$124)*1000</f>
        <v>139.38141910025382</v>
      </c>
      <c r="X69" t="s">
        <v>41</v>
      </c>
      <c r="Y69" s="7" t="str">
        <f t="shared" ref="Y69:Y70" si="9">"OC: "&amp; V69&amp; " "&amp;F69&amp;" "&amp;TEXT(W69,"##.###.###")&amp;" "&amp;X69</f>
        <v>OC:  Capacity 139 kW</v>
      </c>
    </row>
    <row r="70" spans="1:25" x14ac:dyDescent="0.25">
      <c r="A70" s="14">
        <v>43040</v>
      </c>
      <c r="B70" s="6" t="s">
        <v>43</v>
      </c>
      <c r="C70" s="6"/>
      <c r="D70" s="6"/>
      <c r="E70" s="6" t="s">
        <v>18</v>
      </c>
      <c r="F70" s="6" t="s">
        <v>21</v>
      </c>
      <c r="G70" s="11" t="s">
        <v>35</v>
      </c>
      <c r="H70" s="1">
        <f>+SUMIF('[1]Tabla N°3'!$C$8:$C$124,"="&amp;$G70,'[1]Tabla N°3'!$Y$8:$Y$124)*1000</f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8"/>
      <c r="W70" s="7"/>
      <c r="X70" t="s">
        <v>42</v>
      </c>
      <c r="Y70" s="7" t="str">
        <f t="shared" si="9"/>
        <v>OC:  Reactive Energy  kVARh</v>
      </c>
    </row>
    <row r="71" spans="1:25" x14ac:dyDescent="0.25">
      <c r="A71" s="14">
        <v>43040</v>
      </c>
      <c r="B71" s="4" t="s">
        <v>43</v>
      </c>
      <c r="C71" s="4"/>
      <c r="D71" s="4"/>
      <c r="E71" s="4" t="s">
        <v>18</v>
      </c>
      <c r="F71" s="4" t="s">
        <v>22</v>
      </c>
      <c r="G71" s="9" t="s">
        <v>35</v>
      </c>
      <c r="H71" s="1">
        <f>+SUMIF('[1]Tabla N°3'!$C$8:$C$124,"="&amp;$G71,'[1]Tabla N°3'!$BD$8:$BD$124)*1000</f>
        <v>-62394.791902115569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8"/>
      <c r="W71" s="7"/>
      <c r="Y71" t="s">
        <v>46</v>
      </c>
    </row>
    <row r="72" spans="1:25" x14ac:dyDescent="0.25">
      <c r="A72" s="14">
        <v>43040</v>
      </c>
      <c r="B72" s="5" t="s">
        <v>43</v>
      </c>
      <c r="C72" s="5"/>
      <c r="D72" s="5"/>
      <c r="E72" s="5" t="s">
        <v>18</v>
      </c>
      <c r="F72" s="5" t="s">
        <v>23</v>
      </c>
      <c r="G72" s="10" t="s">
        <v>35</v>
      </c>
      <c r="H72" s="1">
        <f>+SUMIF('[1]Tabla N°3'!$C$8:$C$124,"="&amp;$G72,'[1]Tabla N°3'!$BC$8:$BC$124)*1000</f>
        <v>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8"/>
      <c r="W72" s="7"/>
      <c r="Y72" t="s">
        <v>46</v>
      </c>
    </row>
    <row r="73" spans="1:25" x14ac:dyDescent="0.25">
      <c r="A73" s="14">
        <v>43040</v>
      </c>
      <c r="B73" s="6" t="s">
        <v>43</v>
      </c>
      <c r="C73" s="6"/>
      <c r="D73" s="6"/>
      <c r="E73" s="6" t="s">
        <v>18</v>
      </c>
      <c r="F73" s="6" t="s">
        <v>24</v>
      </c>
      <c r="G73" s="11" t="s">
        <v>35</v>
      </c>
      <c r="H73" s="1">
        <f>+SUMIF('[1]Tabla N°3'!$C$8:$C$124,"="&amp;$G73,'[1]Tabla N°3'!$BE$8:$BE$124)*1000</f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8"/>
      <c r="W73" s="7"/>
      <c r="Y73" t="s">
        <v>46</v>
      </c>
    </row>
    <row r="74" spans="1:25" x14ac:dyDescent="0.25">
      <c r="A74" s="14">
        <v>43040</v>
      </c>
      <c r="B74" s="4" t="s">
        <v>43</v>
      </c>
      <c r="C74" s="4"/>
      <c r="D74" s="4"/>
      <c r="E74" s="4" t="s">
        <v>18</v>
      </c>
      <c r="F74" s="4" t="s">
        <v>19</v>
      </c>
      <c r="G74" s="9" t="s">
        <v>36</v>
      </c>
      <c r="H74" s="1">
        <f>+SUMIF('[1]Tabla N°3'!$C$8:$C$124,"="&amp;$G74,'[1]Tabla N°3'!$X$8:$X$124)*1000</f>
        <v>2851343.7625846486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8"/>
      <c r="W74" s="7">
        <f>+SUMIF('[1]Tabla N°3'!$C$8:$C$124,"="&amp;$G74,'[1]Tabla N°3'!$V$8:$V$124)*1000</f>
        <v>54949.828413239033</v>
      </c>
      <c r="X74" t="s">
        <v>40</v>
      </c>
      <c r="Y74" s="7" t="str">
        <f>"OC: "&amp; V74&amp; " "&amp;F74&amp;" "&amp;TEXT(W74,"##.###.###")&amp;" "&amp;X74</f>
        <v>OC:  Active Energy 54.950 kWh</v>
      </c>
    </row>
    <row r="75" spans="1:25" x14ac:dyDescent="0.25">
      <c r="A75" s="14">
        <v>43040</v>
      </c>
      <c r="B75" s="5" t="s">
        <v>43</v>
      </c>
      <c r="C75" s="5"/>
      <c r="D75" s="5"/>
      <c r="E75" s="5" t="s">
        <v>18</v>
      </c>
      <c r="F75" s="5" t="s">
        <v>20</v>
      </c>
      <c r="G75" s="10" t="s">
        <v>36</v>
      </c>
      <c r="H75" s="1">
        <f>+SUMIF('[1]Tabla N°3'!$C$8:$C$124,"="&amp;$G75,'[1]Tabla N°3'!$W$8:$W$124)*1000</f>
        <v>80491.950480930449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8"/>
      <c r="W75" s="7">
        <f>+SUMIF('[1]Tabla N°3'!$C$8:$C$124,"="&amp;$G75,'[1]Tabla N°3'!$U$8:$U$124)*1000</f>
        <v>14.947329502220372</v>
      </c>
      <c r="X75" t="s">
        <v>41</v>
      </c>
      <c r="Y75" s="7" t="str">
        <f t="shared" ref="Y75:Y76" si="10">"OC: "&amp; V75&amp; " "&amp;F75&amp;" "&amp;TEXT(W75,"##.###.###")&amp;" "&amp;X75</f>
        <v>OC:  Capacity 15 kW</v>
      </c>
    </row>
    <row r="76" spans="1:25" x14ac:dyDescent="0.25">
      <c r="A76" s="14">
        <v>43040</v>
      </c>
      <c r="B76" s="6" t="s">
        <v>43</v>
      </c>
      <c r="C76" s="6"/>
      <c r="D76" s="6"/>
      <c r="E76" s="6" t="s">
        <v>18</v>
      </c>
      <c r="F76" s="6" t="s">
        <v>21</v>
      </c>
      <c r="G76" s="11" t="s">
        <v>36</v>
      </c>
      <c r="H76" s="1">
        <f>+SUMIF('[1]Tabla N°3'!$C$8:$C$124,"="&amp;$G76,'[1]Tabla N°3'!$Y$8:$Y$124)*1000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8"/>
      <c r="W76" s="7"/>
      <c r="X76" t="s">
        <v>42</v>
      </c>
      <c r="Y76" s="7" t="str">
        <f t="shared" si="10"/>
        <v>OC:  Reactive Energy  kVARh</v>
      </c>
    </row>
    <row r="77" spans="1:25" x14ac:dyDescent="0.25">
      <c r="A77" s="14">
        <v>43040</v>
      </c>
      <c r="B77" s="4" t="s">
        <v>43</v>
      </c>
      <c r="C77" s="4"/>
      <c r="D77" s="4"/>
      <c r="E77" s="4" t="s">
        <v>18</v>
      </c>
      <c r="F77" s="4" t="s">
        <v>22</v>
      </c>
      <c r="G77" s="9" t="s">
        <v>36</v>
      </c>
      <c r="H77" s="1">
        <f>+SUMIF('[1]Tabla N°3'!$C$8:$C$124,"="&amp;$G77,'[1]Tabla N°3'!$BD$8:$BD$124)*1000</f>
        <v>-7763.6072188327671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8"/>
      <c r="W77" s="7"/>
      <c r="Y77" t="str">
        <f t="shared" ref="Y77:Y79" si="11">+Y71</f>
        <v>Reliquidacion FAIE  2017</v>
      </c>
    </row>
    <row r="78" spans="1:25" x14ac:dyDescent="0.25">
      <c r="A78" s="14">
        <v>43040</v>
      </c>
      <c r="B78" s="5" t="s">
        <v>43</v>
      </c>
      <c r="C78" s="5"/>
      <c r="D78" s="5"/>
      <c r="E78" s="5" t="s">
        <v>18</v>
      </c>
      <c r="F78" s="5" t="s">
        <v>23</v>
      </c>
      <c r="G78" s="10" t="s">
        <v>36</v>
      </c>
      <c r="H78" s="1">
        <f>+SUMIF('[1]Tabla N°3'!$C$8:$C$124,"="&amp;$G78,'[1]Tabla N°3'!$BC$8:$BC$124)*1000</f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8"/>
      <c r="W78" s="7"/>
      <c r="Y78" t="str">
        <f t="shared" si="11"/>
        <v>Reliquidacion FAIE  2017</v>
      </c>
    </row>
    <row r="79" spans="1:25" x14ac:dyDescent="0.25">
      <c r="A79" s="14">
        <v>43040</v>
      </c>
      <c r="B79" s="6" t="s">
        <v>43</v>
      </c>
      <c r="C79" s="6"/>
      <c r="D79" s="6"/>
      <c r="E79" s="6" t="s">
        <v>18</v>
      </c>
      <c r="F79" s="6" t="s">
        <v>24</v>
      </c>
      <c r="G79" s="11" t="s">
        <v>36</v>
      </c>
      <c r="H79" s="1">
        <f>+SUMIF('[1]Tabla N°3'!$C$8:$C$124,"="&amp;$G79,'[1]Tabla N°3'!$BE$8:$BE$124)*1000</f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8"/>
      <c r="W79" s="7"/>
      <c r="Y79" t="str">
        <f t="shared" si="11"/>
        <v>Reliquidacion FAIE  2017</v>
      </c>
    </row>
    <row r="80" spans="1:25" x14ac:dyDescent="0.25">
      <c r="A80" s="14">
        <v>43040</v>
      </c>
      <c r="B80" s="4" t="s">
        <v>43</v>
      </c>
      <c r="C80" s="4"/>
      <c r="D80" s="4"/>
      <c r="E80" s="4" t="s">
        <v>18</v>
      </c>
      <c r="F80" s="4" t="s">
        <v>22</v>
      </c>
      <c r="G80" s="9" t="s">
        <v>26</v>
      </c>
      <c r="H80" s="1">
        <v>65807615.80993703</v>
      </c>
      <c r="V80" s="13">
        <v>41226604</v>
      </c>
      <c r="Y80" s="15" t="s">
        <v>48</v>
      </c>
    </row>
    <row r="81" spans="1:25" x14ac:dyDescent="0.25">
      <c r="A81" s="14">
        <v>43040</v>
      </c>
      <c r="B81" s="4" t="s">
        <v>43</v>
      </c>
      <c r="C81" s="4"/>
      <c r="D81" s="4"/>
      <c r="E81" s="4" t="s">
        <v>18</v>
      </c>
      <c r="F81" s="4" t="s">
        <v>22</v>
      </c>
      <c r="G81" s="9" t="s">
        <v>26</v>
      </c>
      <c r="H81" s="1">
        <v>66153778.157792695</v>
      </c>
      <c r="V81" s="13">
        <v>41226707</v>
      </c>
      <c r="Y81" s="15" t="s">
        <v>49</v>
      </c>
    </row>
    <row r="82" spans="1:25" x14ac:dyDescent="0.25">
      <c r="A82" s="14">
        <v>43040</v>
      </c>
      <c r="B82" s="4" t="s">
        <v>43</v>
      </c>
      <c r="C82" s="4"/>
      <c r="D82" s="4"/>
      <c r="E82" s="4" t="s">
        <v>18</v>
      </c>
      <c r="F82" s="4" t="s">
        <v>22</v>
      </c>
      <c r="G82" s="9" t="s">
        <v>45</v>
      </c>
      <c r="H82" s="1">
        <v>325043.72744188347</v>
      </c>
      <c r="V82" s="13">
        <v>41226627</v>
      </c>
      <c r="Y82" s="15" t="s">
        <v>48</v>
      </c>
    </row>
    <row r="83" spans="1:25" x14ac:dyDescent="0.25">
      <c r="A83" s="14">
        <v>43040</v>
      </c>
      <c r="B83" s="4" t="s">
        <v>43</v>
      </c>
      <c r="C83" s="4"/>
      <c r="D83" s="4"/>
      <c r="E83" s="4" t="s">
        <v>18</v>
      </c>
      <c r="F83" s="4" t="s">
        <v>22</v>
      </c>
      <c r="G83" s="9" t="s">
        <v>45</v>
      </c>
      <c r="H83" s="1">
        <v>329134.12855318526</v>
      </c>
      <c r="V83" s="13">
        <v>41226738</v>
      </c>
      <c r="Y83" s="15" t="s">
        <v>49</v>
      </c>
    </row>
    <row r="84" spans="1:25" x14ac:dyDescent="0.25">
      <c r="A84" s="14">
        <v>43040</v>
      </c>
      <c r="B84" s="4" t="s">
        <v>43</v>
      </c>
      <c r="C84" s="4"/>
      <c r="D84" s="4"/>
      <c r="E84" s="4" t="s">
        <v>18</v>
      </c>
      <c r="F84" s="4" t="s">
        <v>22</v>
      </c>
      <c r="G84" s="9" t="s">
        <v>27</v>
      </c>
      <c r="H84" s="1">
        <v>-11435.354943694978</v>
      </c>
      <c r="Y84" s="15" t="s">
        <v>48</v>
      </c>
    </row>
    <row r="85" spans="1:25" x14ac:dyDescent="0.25">
      <c r="A85" s="14">
        <v>43040</v>
      </c>
      <c r="B85" s="4" t="s">
        <v>43</v>
      </c>
      <c r="C85" s="4"/>
      <c r="D85" s="4"/>
      <c r="E85" s="4" t="s">
        <v>18</v>
      </c>
      <c r="F85" s="4" t="s">
        <v>22</v>
      </c>
      <c r="G85" s="9" t="s">
        <v>27</v>
      </c>
      <c r="H85" s="1">
        <v>-12967.883382247586</v>
      </c>
      <c r="Y85" s="15" t="s">
        <v>49</v>
      </c>
    </row>
  </sheetData>
  <autoFilter ref="A1:Y85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5"/>
  <sheetViews>
    <sheetView zoomScaleNormal="100" workbookViewId="0">
      <selection activeCell="F19" sqref="F19"/>
    </sheetView>
  </sheetViews>
  <sheetFormatPr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13.85546875" bestFit="1" customWidth="1"/>
    <col min="8" max="8" width="24.85546875" bestFit="1" customWidth="1"/>
    <col min="9" max="9" width="10.140625" customWidth="1"/>
    <col min="10" max="10" width="11.7109375" customWidth="1"/>
    <col min="11" max="13" width="9.140625" customWidth="1"/>
    <col min="14" max="14" width="9.7109375" customWidth="1"/>
    <col min="15" max="21" width="9.140625" customWidth="1"/>
    <col min="22" max="22" width="81.42578125" style="13" bestFit="1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12" t="s">
        <v>25</v>
      </c>
      <c r="W1" s="2" t="s">
        <v>37</v>
      </c>
      <c r="X1" s="2" t="s">
        <v>38</v>
      </c>
      <c r="Y1" s="2" t="s">
        <v>39</v>
      </c>
    </row>
    <row r="2" spans="1:25" x14ac:dyDescent="0.25">
      <c r="A2" s="14">
        <v>43040</v>
      </c>
      <c r="B2" s="4" t="s">
        <v>43</v>
      </c>
      <c r="C2" s="4"/>
      <c r="D2" s="4"/>
      <c r="E2" s="4" t="s">
        <v>18</v>
      </c>
      <c r="F2" s="4" t="s">
        <v>19</v>
      </c>
      <c r="G2" s="9" t="s">
        <v>26</v>
      </c>
      <c r="H2" s="1">
        <v>2370786071.9999995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>
        <v>41223887</v>
      </c>
      <c r="W2" s="7">
        <v>44055908.999999993</v>
      </c>
      <c r="X2" t="s">
        <v>40</v>
      </c>
      <c r="Y2" s="7" t="s">
        <v>50</v>
      </c>
    </row>
    <row r="3" spans="1:25" x14ac:dyDescent="0.25">
      <c r="A3" s="14">
        <v>42979</v>
      </c>
      <c r="B3" s="5" t="s">
        <v>43</v>
      </c>
      <c r="C3" s="5"/>
      <c r="D3" s="5"/>
      <c r="E3" s="5" t="s">
        <v>18</v>
      </c>
      <c r="F3" s="5" t="s">
        <v>20</v>
      </c>
      <c r="G3" s="10" t="s">
        <v>26</v>
      </c>
      <c r="H3" s="1">
        <v>473870833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6">
        <v>41223887</v>
      </c>
      <c r="W3" s="7">
        <v>84711</v>
      </c>
      <c r="X3" t="s">
        <v>41</v>
      </c>
      <c r="Y3" s="7" t="s">
        <v>51</v>
      </c>
    </row>
    <row r="4" spans="1:25" x14ac:dyDescent="0.25">
      <c r="A4" s="14">
        <v>42979</v>
      </c>
      <c r="B4" s="6" t="s">
        <v>43</v>
      </c>
      <c r="C4" s="6"/>
      <c r="D4" s="6"/>
      <c r="E4" s="6" t="s">
        <v>18</v>
      </c>
      <c r="F4" s="6" t="s">
        <v>21</v>
      </c>
      <c r="G4" s="11" t="s">
        <v>26</v>
      </c>
      <c r="H4" s="1">
        <v>240520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6">
        <v>41223887</v>
      </c>
      <c r="W4" s="7"/>
      <c r="X4" t="s">
        <v>42</v>
      </c>
      <c r="Y4" s="7" t="s">
        <v>52</v>
      </c>
    </row>
    <row r="5" spans="1:25" x14ac:dyDescent="0.25">
      <c r="A5" s="14">
        <v>42979</v>
      </c>
      <c r="B5" s="4" t="s">
        <v>43</v>
      </c>
      <c r="C5" s="4"/>
      <c r="D5" s="4"/>
      <c r="E5" s="4" t="s">
        <v>18</v>
      </c>
      <c r="F5" s="4" t="s">
        <v>22</v>
      </c>
      <c r="G5" s="9" t="s">
        <v>26</v>
      </c>
      <c r="H5" s="1">
        <v>-2971262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7"/>
      <c r="W5" s="7"/>
      <c r="Y5" t="s">
        <v>46</v>
      </c>
    </row>
    <row r="6" spans="1:25" x14ac:dyDescent="0.25">
      <c r="A6" s="14">
        <v>42979</v>
      </c>
      <c r="B6" s="5" t="s">
        <v>43</v>
      </c>
      <c r="C6" s="5"/>
      <c r="D6" s="5"/>
      <c r="E6" s="5" t="s">
        <v>18</v>
      </c>
      <c r="F6" s="5" t="s">
        <v>23</v>
      </c>
      <c r="G6" s="10" t="s">
        <v>26</v>
      </c>
      <c r="H6" s="1"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7"/>
      <c r="W6" s="7"/>
      <c r="Y6" t="s">
        <v>46</v>
      </c>
    </row>
    <row r="7" spans="1:25" x14ac:dyDescent="0.25">
      <c r="A7" s="14">
        <v>42979</v>
      </c>
      <c r="B7" s="6" t="s">
        <v>43</v>
      </c>
      <c r="C7" s="6"/>
      <c r="D7" s="6"/>
      <c r="E7" s="6" t="s">
        <v>18</v>
      </c>
      <c r="F7" s="6" t="s">
        <v>24</v>
      </c>
      <c r="G7" s="11" t="s">
        <v>26</v>
      </c>
      <c r="H7" s="1">
        <v>-55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7"/>
      <c r="W7" s="7"/>
      <c r="Y7" t="s">
        <v>46</v>
      </c>
    </row>
    <row r="8" spans="1:25" x14ac:dyDescent="0.25">
      <c r="A8" s="14">
        <v>42979</v>
      </c>
      <c r="B8" s="4" t="s">
        <v>43</v>
      </c>
      <c r="C8" s="4"/>
      <c r="D8" s="4"/>
      <c r="E8" s="4" t="s">
        <v>18</v>
      </c>
      <c r="F8" s="4" t="s">
        <v>19</v>
      </c>
      <c r="G8" s="9" t="s">
        <v>45</v>
      </c>
      <c r="H8" s="1">
        <v>6044442.0000000009</v>
      </c>
      <c r="V8" s="18">
        <v>41224363</v>
      </c>
      <c r="W8" s="7">
        <v>127803</v>
      </c>
      <c r="X8" t="s">
        <v>40</v>
      </c>
      <c r="Y8" s="7" t="s">
        <v>71</v>
      </c>
    </row>
    <row r="9" spans="1:25" x14ac:dyDescent="0.25">
      <c r="A9" s="14">
        <v>42979</v>
      </c>
      <c r="B9" s="5" t="s">
        <v>43</v>
      </c>
      <c r="C9" s="5"/>
      <c r="D9" s="5"/>
      <c r="E9" s="5" t="s">
        <v>18</v>
      </c>
      <c r="F9" s="5" t="s">
        <v>20</v>
      </c>
      <c r="G9" s="10" t="s">
        <v>45</v>
      </c>
      <c r="H9" s="1">
        <v>1410757</v>
      </c>
      <c r="V9" s="18">
        <v>41224363</v>
      </c>
      <c r="W9" s="7">
        <v>249</v>
      </c>
      <c r="X9" t="s">
        <v>41</v>
      </c>
      <c r="Y9" s="7" t="s">
        <v>72</v>
      </c>
    </row>
    <row r="10" spans="1:25" x14ac:dyDescent="0.25">
      <c r="A10" s="14">
        <v>42979</v>
      </c>
      <c r="B10" s="6" t="s">
        <v>43</v>
      </c>
      <c r="C10" s="6"/>
      <c r="D10" s="6"/>
      <c r="E10" s="6" t="s">
        <v>18</v>
      </c>
      <c r="F10" s="6" t="s">
        <v>21</v>
      </c>
      <c r="G10" s="11" t="s">
        <v>45</v>
      </c>
      <c r="H10" s="1">
        <v>0</v>
      </c>
      <c r="V10" s="18">
        <v>41224363</v>
      </c>
      <c r="W10" s="7"/>
      <c r="X10" t="s">
        <v>42</v>
      </c>
      <c r="Y10" s="7" t="s">
        <v>73</v>
      </c>
    </row>
    <row r="11" spans="1:25" x14ac:dyDescent="0.25">
      <c r="A11" s="14">
        <v>42979</v>
      </c>
      <c r="B11" s="4" t="s">
        <v>43</v>
      </c>
      <c r="C11" s="4"/>
      <c r="D11" s="4"/>
      <c r="E11" s="4" t="s">
        <v>18</v>
      </c>
      <c r="F11" s="4" t="s">
        <v>22</v>
      </c>
      <c r="G11" s="9" t="s">
        <v>45</v>
      </c>
      <c r="H11" s="1">
        <v>-8892</v>
      </c>
      <c r="V11" s="18"/>
      <c r="W11" s="7"/>
      <c r="Y11" t="s">
        <v>46</v>
      </c>
    </row>
    <row r="12" spans="1:25" x14ac:dyDescent="0.25">
      <c r="A12" s="14">
        <v>42979</v>
      </c>
      <c r="B12" s="5" t="s">
        <v>43</v>
      </c>
      <c r="C12" s="5"/>
      <c r="D12" s="5"/>
      <c r="E12" s="5" t="s">
        <v>18</v>
      </c>
      <c r="F12" s="5" t="s">
        <v>23</v>
      </c>
      <c r="G12" s="10" t="s">
        <v>45</v>
      </c>
      <c r="H12" s="1">
        <v>0</v>
      </c>
      <c r="V12" s="18"/>
      <c r="W12" s="7"/>
      <c r="Y12" t="s">
        <v>46</v>
      </c>
    </row>
    <row r="13" spans="1:25" x14ac:dyDescent="0.25">
      <c r="A13" s="14">
        <v>42979</v>
      </c>
      <c r="B13" s="6" t="s">
        <v>43</v>
      </c>
      <c r="C13" s="6"/>
      <c r="D13" s="6"/>
      <c r="E13" s="6" t="s">
        <v>18</v>
      </c>
      <c r="F13" s="6" t="s">
        <v>24</v>
      </c>
      <c r="G13" s="11" t="s">
        <v>45</v>
      </c>
      <c r="H13" s="1">
        <v>0</v>
      </c>
      <c r="V13" s="18"/>
      <c r="W13" s="7"/>
      <c r="Y13" t="s">
        <v>46</v>
      </c>
    </row>
    <row r="14" spans="1:25" x14ac:dyDescent="0.25">
      <c r="A14" s="14">
        <v>42979</v>
      </c>
      <c r="B14" s="4" t="s">
        <v>43</v>
      </c>
      <c r="C14" s="4"/>
      <c r="D14" s="4"/>
      <c r="E14" s="4" t="s">
        <v>18</v>
      </c>
      <c r="F14" s="4" t="s">
        <v>19</v>
      </c>
      <c r="G14" s="9" t="s">
        <v>27</v>
      </c>
      <c r="H14" s="1">
        <v>24784390.000000004</v>
      </c>
      <c r="M14" s="1"/>
      <c r="V14" s="19">
        <v>41224448</v>
      </c>
      <c r="W14" s="7">
        <v>522877.00000000006</v>
      </c>
      <c r="X14" t="s">
        <v>40</v>
      </c>
      <c r="Y14" s="7" t="s">
        <v>74</v>
      </c>
    </row>
    <row r="15" spans="1:25" x14ac:dyDescent="0.25">
      <c r="A15" s="14">
        <v>42979</v>
      </c>
      <c r="B15" s="5" t="s">
        <v>43</v>
      </c>
      <c r="C15" s="5"/>
      <c r="D15" s="5"/>
      <c r="E15" s="5" t="s">
        <v>18</v>
      </c>
      <c r="F15" s="5" t="s">
        <v>20</v>
      </c>
      <c r="G15" s="10" t="s">
        <v>27</v>
      </c>
      <c r="H15" s="1">
        <v>4701950</v>
      </c>
      <c r="M15" s="1"/>
      <c r="V15" s="19">
        <v>41224448</v>
      </c>
      <c r="W15" s="7">
        <v>806.99999999999977</v>
      </c>
      <c r="X15" t="s">
        <v>41</v>
      </c>
      <c r="Y15" s="7" t="s">
        <v>75</v>
      </c>
    </row>
    <row r="16" spans="1:25" x14ac:dyDescent="0.25">
      <c r="A16" s="14">
        <v>42979</v>
      </c>
      <c r="B16" s="6" t="s">
        <v>43</v>
      </c>
      <c r="C16" s="6"/>
      <c r="D16" s="6"/>
      <c r="E16" s="6" t="s">
        <v>18</v>
      </c>
      <c r="F16" s="6" t="s">
        <v>21</v>
      </c>
      <c r="G16" s="11" t="s">
        <v>27</v>
      </c>
      <c r="H16" s="1">
        <v>16233</v>
      </c>
      <c r="M16" s="1"/>
      <c r="V16" s="19">
        <v>41224448</v>
      </c>
      <c r="W16" s="7"/>
      <c r="X16" t="s">
        <v>42</v>
      </c>
      <c r="Y16" s="7" t="s">
        <v>76</v>
      </c>
    </row>
    <row r="17" spans="1:25" x14ac:dyDescent="0.25">
      <c r="A17" s="14">
        <v>42979</v>
      </c>
      <c r="B17" s="4" t="s">
        <v>43</v>
      </c>
      <c r="C17" s="4"/>
      <c r="D17" s="4"/>
      <c r="E17" s="4" t="s">
        <v>18</v>
      </c>
      <c r="F17" s="4" t="s">
        <v>22</v>
      </c>
      <c r="G17" s="9" t="s">
        <v>27</v>
      </c>
      <c r="H17" s="1">
        <v>-34024</v>
      </c>
      <c r="M17" s="1"/>
      <c r="V17" s="18"/>
      <c r="W17" s="7"/>
      <c r="Y17" t="s">
        <v>46</v>
      </c>
    </row>
    <row r="18" spans="1:25" x14ac:dyDescent="0.25">
      <c r="A18" s="14">
        <v>42979</v>
      </c>
      <c r="B18" s="5" t="s">
        <v>43</v>
      </c>
      <c r="C18" s="5"/>
      <c r="D18" s="5"/>
      <c r="E18" s="5" t="s">
        <v>18</v>
      </c>
      <c r="F18" s="5" t="s">
        <v>23</v>
      </c>
      <c r="G18" s="10" t="s">
        <v>27</v>
      </c>
      <c r="H18" s="1">
        <v>0</v>
      </c>
      <c r="M18" s="1"/>
      <c r="V18" s="18"/>
      <c r="W18" s="7"/>
      <c r="Y18" t="s">
        <v>46</v>
      </c>
    </row>
    <row r="19" spans="1:25" x14ac:dyDescent="0.25">
      <c r="A19" s="14">
        <v>42979</v>
      </c>
      <c r="B19" s="6" t="s">
        <v>43</v>
      </c>
      <c r="C19" s="6"/>
      <c r="D19" s="6"/>
      <c r="E19" s="6" t="s">
        <v>18</v>
      </c>
      <c r="F19" s="6" t="s">
        <v>24</v>
      </c>
      <c r="G19" s="11" t="s">
        <v>27</v>
      </c>
      <c r="H19" s="1">
        <v>-16</v>
      </c>
      <c r="M19" s="1"/>
      <c r="V19" s="18"/>
      <c r="W19" s="7"/>
      <c r="Y19" t="s">
        <v>46</v>
      </c>
    </row>
    <row r="20" spans="1:25" x14ac:dyDescent="0.25">
      <c r="A20" s="3">
        <v>42979</v>
      </c>
      <c r="B20" s="4" t="s">
        <v>43</v>
      </c>
      <c r="C20" s="4"/>
      <c r="D20" s="4"/>
      <c r="E20" s="4" t="s">
        <v>18</v>
      </c>
      <c r="F20" s="4" t="s">
        <v>19</v>
      </c>
      <c r="G20" s="9" t="s">
        <v>28</v>
      </c>
      <c r="H20" s="1">
        <v>23831369.54057036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8"/>
      <c r="W20" s="7">
        <v>468469.10639999993</v>
      </c>
      <c r="X20" t="s">
        <v>40</v>
      </c>
      <c r="Y20" s="7" t="s">
        <v>54</v>
      </c>
    </row>
    <row r="21" spans="1:25" x14ac:dyDescent="0.25">
      <c r="A21" s="3">
        <v>42979</v>
      </c>
      <c r="B21" s="5" t="s">
        <v>43</v>
      </c>
      <c r="C21" s="5"/>
      <c r="D21" s="5"/>
      <c r="E21" s="5" t="s">
        <v>18</v>
      </c>
      <c r="F21" s="5" t="s">
        <v>20</v>
      </c>
      <c r="G21" s="10" t="s">
        <v>28</v>
      </c>
      <c r="H21" s="1">
        <v>4626562.2719608024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8"/>
      <c r="W21" s="7">
        <v>875.74812759742508</v>
      </c>
      <c r="X21" t="s">
        <v>41</v>
      </c>
      <c r="Y21" s="7" t="s">
        <v>55</v>
      </c>
    </row>
    <row r="22" spans="1:25" x14ac:dyDescent="0.25">
      <c r="A22" s="3">
        <v>42979</v>
      </c>
      <c r="B22" s="6" t="s">
        <v>43</v>
      </c>
      <c r="C22" s="6"/>
      <c r="D22" s="6"/>
      <c r="E22" s="6" t="s">
        <v>18</v>
      </c>
      <c r="F22" s="6" t="s">
        <v>21</v>
      </c>
      <c r="G22" s="11" t="s">
        <v>28</v>
      </c>
      <c r="H22" s="1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8"/>
      <c r="W22" s="7"/>
      <c r="X22" t="s">
        <v>42</v>
      </c>
      <c r="Y22" s="7" t="s">
        <v>53</v>
      </c>
    </row>
    <row r="23" spans="1:25" x14ac:dyDescent="0.25">
      <c r="A23" s="3">
        <v>42979</v>
      </c>
      <c r="B23" s="4" t="s">
        <v>43</v>
      </c>
      <c r="C23" s="4"/>
      <c r="D23" s="4"/>
      <c r="E23" s="4" t="s">
        <v>18</v>
      </c>
      <c r="F23" s="4" t="s">
        <v>22</v>
      </c>
      <c r="G23" s="9" t="s">
        <v>28</v>
      </c>
      <c r="H23" s="1">
        <v>1767.5402678000773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8"/>
      <c r="W23" s="7"/>
      <c r="Y23" t="s">
        <v>46</v>
      </c>
    </row>
    <row r="24" spans="1:25" x14ac:dyDescent="0.25">
      <c r="A24" s="3">
        <v>42979</v>
      </c>
      <c r="B24" s="5" t="s">
        <v>43</v>
      </c>
      <c r="C24" s="5"/>
      <c r="D24" s="5"/>
      <c r="E24" s="5" t="s">
        <v>18</v>
      </c>
      <c r="F24" s="5" t="s">
        <v>23</v>
      </c>
      <c r="G24" s="10" t="s">
        <v>28</v>
      </c>
      <c r="H24" s="1">
        <v>172.20920388357942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8"/>
      <c r="W24" s="7"/>
      <c r="Y24" t="s">
        <v>46</v>
      </c>
    </row>
    <row r="25" spans="1:25" x14ac:dyDescent="0.25">
      <c r="A25" s="3">
        <v>42979</v>
      </c>
      <c r="B25" s="6" t="s">
        <v>43</v>
      </c>
      <c r="C25" s="6"/>
      <c r="D25" s="6"/>
      <c r="E25" s="6" t="s">
        <v>18</v>
      </c>
      <c r="F25" s="6" t="s">
        <v>24</v>
      </c>
      <c r="G25" s="11" t="s">
        <v>28</v>
      </c>
      <c r="H25" s="1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8"/>
      <c r="W25" s="7"/>
      <c r="Y25" t="s">
        <v>46</v>
      </c>
    </row>
    <row r="26" spans="1:25" x14ac:dyDescent="0.25">
      <c r="A26" s="14">
        <v>42979</v>
      </c>
      <c r="B26" s="4" t="s">
        <v>43</v>
      </c>
      <c r="C26" s="4"/>
      <c r="D26" s="4"/>
      <c r="E26" s="4" t="s">
        <v>18</v>
      </c>
      <c r="F26" s="4" t="s">
        <v>19</v>
      </c>
      <c r="G26" s="9" t="s">
        <v>29</v>
      </c>
      <c r="H26" s="1">
        <v>22587078.709282055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8"/>
      <c r="W26" s="7"/>
      <c r="X26" t="s">
        <v>40</v>
      </c>
      <c r="Y26" s="7" t="s">
        <v>56</v>
      </c>
    </row>
    <row r="27" spans="1:25" x14ac:dyDescent="0.25">
      <c r="A27" s="14">
        <v>42979</v>
      </c>
      <c r="B27" s="5" t="s">
        <v>43</v>
      </c>
      <c r="C27" s="5"/>
      <c r="D27" s="5"/>
      <c r="E27" s="5" t="s">
        <v>18</v>
      </c>
      <c r="F27" s="5" t="s">
        <v>20</v>
      </c>
      <c r="G27" s="10" t="s">
        <v>29</v>
      </c>
      <c r="H27" s="1">
        <v>711790.16913269949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8"/>
      <c r="W27" s="7"/>
      <c r="X27" t="s">
        <v>41</v>
      </c>
      <c r="Y27" s="7" t="s">
        <v>57</v>
      </c>
    </row>
    <row r="28" spans="1:25" x14ac:dyDescent="0.25">
      <c r="A28" s="14">
        <v>42979</v>
      </c>
      <c r="B28" s="6" t="s">
        <v>43</v>
      </c>
      <c r="C28" s="6"/>
      <c r="D28" s="6"/>
      <c r="E28" s="6" t="s">
        <v>18</v>
      </c>
      <c r="F28" s="6" t="s">
        <v>21</v>
      </c>
      <c r="G28" s="11" t="s">
        <v>29</v>
      </c>
      <c r="H28" s="1">
        <v>31765.167886874355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8"/>
      <c r="W28" s="7"/>
      <c r="X28" t="s">
        <v>42</v>
      </c>
      <c r="Y28" s="7" t="s">
        <v>53</v>
      </c>
    </row>
    <row r="29" spans="1:25" x14ac:dyDescent="0.25">
      <c r="A29" s="14">
        <v>42979</v>
      </c>
      <c r="B29" s="4" t="s">
        <v>43</v>
      </c>
      <c r="C29" s="4"/>
      <c r="D29" s="4"/>
      <c r="E29" s="4" t="s">
        <v>18</v>
      </c>
      <c r="F29" s="4" t="s">
        <v>22</v>
      </c>
      <c r="G29" s="9" t="s">
        <v>29</v>
      </c>
      <c r="H29" s="1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8"/>
      <c r="W29" s="7"/>
      <c r="Y29" t="s">
        <v>47</v>
      </c>
    </row>
    <row r="30" spans="1:25" x14ac:dyDescent="0.25">
      <c r="A30" s="14">
        <v>42979</v>
      </c>
      <c r="B30" s="5" t="s">
        <v>43</v>
      </c>
      <c r="C30" s="5"/>
      <c r="D30" s="5"/>
      <c r="E30" s="5" t="s">
        <v>18</v>
      </c>
      <c r="F30" s="5" t="s">
        <v>23</v>
      </c>
      <c r="G30" s="10" t="s">
        <v>29</v>
      </c>
      <c r="H30" s="1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8"/>
      <c r="W30" s="7"/>
    </row>
    <row r="31" spans="1:25" x14ac:dyDescent="0.25">
      <c r="A31" s="14">
        <v>42979</v>
      </c>
      <c r="B31" s="6" t="s">
        <v>43</v>
      </c>
      <c r="C31" s="6"/>
      <c r="D31" s="6"/>
      <c r="E31" s="6" t="s">
        <v>18</v>
      </c>
      <c r="F31" s="6" t="s">
        <v>24</v>
      </c>
      <c r="G31" s="11" t="s">
        <v>29</v>
      </c>
      <c r="H31" s="1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8"/>
      <c r="W31" s="7"/>
    </row>
    <row r="32" spans="1:25" x14ac:dyDescent="0.25">
      <c r="A32" s="14">
        <v>42979</v>
      </c>
      <c r="B32" s="4" t="s">
        <v>43</v>
      </c>
      <c r="C32" s="4"/>
      <c r="D32" s="4"/>
      <c r="E32" s="4" t="s">
        <v>18</v>
      </c>
      <c r="F32" s="4" t="s">
        <v>19</v>
      </c>
      <c r="G32" s="9" t="s">
        <v>30</v>
      </c>
      <c r="H32" s="1">
        <v>94103959.792495891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8"/>
      <c r="W32" s="7">
        <v>1844431.5947400001</v>
      </c>
      <c r="X32" t="s">
        <v>40</v>
      </c>
      <c r="Y32" s="7" t="s">
        <v>58</v>
      </c>
    </row>
    <row r="33" spans="1:25" x14ac:dyDescent="0.25">
      <c r="A33" s="14">
        <v>42979</v>
      </c>
      <c r="B33" s="5" t="s">
        <v>43</v>
      </c>
      <c r="C33" s="5"/>
      <c r="D33" s="5"/>
      <c r="E33" s="5" t="s">
        <v>18</v>
      </c>
      <c r="F33" s="5" t="s">
        <v>20</v>
      </c>
      <c r="G33" s="10" t="s">
        <v>30</v>
      </c>
      <c r="H33" s="1">
        <v>18232153.616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8"/>
      <c r="W33" s="7">
        <v>3440.0000000000005</v>
      </c>
      <c r="X33" t="s">
        <v>41</v>
      </c>
      <c r="Y33" s="7" t="s">
        <v>59</v>
      </c>
    </row>
    <row r="34" spans="1:25" x14ac:dyDescent="0.25">
      <c r="A34" s="14">
        <v>42979</v>
      </c>
      <c r="B34" s="6" t="s">
        <v>43</v>
      </c>
      <c r="C34" s="6"/>
      <c r="D34" s="6"/>
      <c r="E34" s="6" t="s">
        <v>18</v>
      </c>
      <c r="F34" s="6" t="s">
        <v>21</v>
      </c>
      <c r="G34" s="11" t="s">
        <v>30</v>
      </c>
      <c r="H34" s="1">
        <v>96930.980353621679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8"/>
      <c r="W34" s="7"/>
      <c r="X34" t="s">
        <v>42</v>
      </c>
      <c r="Y34" s="7" t="s">
        <v>53</v>
      </c>
    </row>
    <row r="35" spans="1:25" x14ac:dyDescent="0.25">
      <c r="A35" s="14">
        <v>42979</v>
      </c>
      <c r="B35" s="4" t="s">
        <v>43</v>
      </c>
      <c r="C35" s="4"/>
      <c r="D35" s="4"/>
      <c r="E35" s="4" t="s">
        <v>18</v>
      </c>
      <c r="F35" s="4" t="s">
        <v>22</v>
      </c>
      <c r="G35" s="9" t="s">
        <v>30</v>
      </c>
      <c r="H35" s="1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8"/>
      <c r="W35" s="7"/>
    </row>
    <row r="36" spans="1:25" x14ac:dyDescent="0.25">
      <c r="A36" s="14">
        <v>42979</v>
      </c>
      <c r="B36" s="5" t="s">
        <v>43</v>
      </c>
      <c r="C36" s="5"/>
      <c r="D36" s="5"/>
      <c r="E36" s="5" t="s">
        <v>18</v>
      </c>
      <c r="F36" s="5" t="s">
        <v>23</v>
      </c>
      <c r="G36" s="10" t="s">
        <v>30</v>
      </c>
      <c r="H36" s="1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8"/>
      <c r="W36" s="7"/>
    </row>
    <row r="37" spans="1:25" x14ac:dyDescent="0.25">
      <c r="A37" s="14">
        <v>42979</v>
      </c>
      <c r="B37" s="6" t="s">
        <v>43</v>
      </c>
      <c r="C37" s="6"/>
      <c r="D37" s="6"/>
      <c r="E37" s="6" t="s">
        <v>18</v>
      </c>
      <c r="F37" s="6" t="s">
        <v>24</v>
      </c>
      <c r="G37" s="11" t="s">
        <v>30</v>
      </c>
      <c r="H37" s="1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8"/>
      <c r="W37" s="7"/>
    </row>
    <row r="38" spans="1:25" x14ac:dyDescent="0.25">
      <c r="A38" s="14">
        <v>42979</v>
      </c>
      <c r="B38" s="4" t="s">
        <v>43</v>
      </c>
      <c r="C38" s="4"/>
      <c r="D38" s="4"/>
      <c r="E38" s="4" t="s">
        <v>18</v>
      </c>
      <c r="F38" s="4" t="s">
        <v>19</v>
      </c>
      <c r="G38" s="9" t="s">
        <v>31</v>
      </c>
      <c r="H38" s="1">
        <v>3824129.3601720002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8"/>
      <c r="W38" s="7">
        <v>63040.284</v>
      </c>
      <c r="X38" t="s">
        <v>40</v>
      </c>
      <c r="Y38" s="7" t="s">
        <v>60</v>
      </c>
    </row>
    <row r="39" spans="1:25" x14ac:dyDescent="0.25">
      <c r="A39" s="14">
        <v>42979</v>
      </c>
      <c r="B39" s="5" t="s">
        <v>43</v>
      </c>
      <c r="C39" s="5"/>
      <c r="D39" s="5"/>
      <c r="E39" s="5" t="s">
        <v>18</v>
      </c>
      <c r="F39" s="5" t="s">
        <v>20</v>
      </c>
      <c r="G39" s="10" t="s">
        <v>31</v>
      </c>
      <c r="H39" s="1">
        <v>617679.48720000009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8"/>
      <c r="W39" s="7">
        <v>106</v>
      </c>
      <c r="X39" t="s">
        <v>41</v>
      </c>
      <c r="Y39" s="7" t="s">
        <v>61</v>
      </c>
    </row>
    <row r="40" spans="1:25" x14ac:dyDescent="0.25">
      <c r="A40" s="14">
        <v>42979</v>
      </c>
      <c r="B40" s="6" t="s">
        <v>43</v>
      </c>
      <c r="C40" s="6"/>
      <c r="D40" s="6"/>
      <c r="E40" s="6" t="s">
        <v>18</v>
      </c>
      <c r="F40" s="6" t="s">
        <v>21</v>
      </c>
      <c r="G40" s="11" t="s">
        <v>31</v>
      </c>
      <c r="H40" s="1">
        <v>8.1522658637868979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8"/>
      <c r="W40" s="7"/>
      <c r="X40" t="s">
        <v>42</v>
      </c>
      <c r="Y40" s="7" t="s">
        <v>53</v>
      </c>
    </row>
    <row r="41" spans="1:25" x14ac:dyDescent="0.25">
      <c r="A41" s="14">
        <v>42979</v>
      </c>
      <c r="B41" s="4" t="s">
        <v>43</v>
      </c>
      <c r="C41" s="4"/>
      <c r="D41" s="4"/>
      <c r="E41" s="4" t="s">
        <v>18</v>
      </c>
      <c r="F41" s="4" t="s">
        <v>22</v>
      </c>
      <c r="G41" s="9" t="s">
        <v>31</v>
      </c>
      <c r="H41" s="1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8"/>
      <c r="W41" s="7"/>
    </row>
    <row r="42" spans="1:25" x14ac:dyDescent="0.25">
      <c r="A42" s="14">
        <v>42979</v>
      </c>
      <c r="B42" s="5" t="s">
        <v>43</v>
      </c>
      <c r="C42" s="5"/>
      <c r="D42" s="5"/>
      <c r="E42" s="5" t="s">
        <v>18</v>
      </c>
      <c r="F42" s="5" t="s">
        <v>23</v>
      </c>
      <c r="G42" s="10" t="s">
        <v>31</v>
      </c>
      <c r="H42" s="1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8"/>
      <c r="W42" s="7"/>
    </row>
    <row r="43" spans="1:25" x14ac:dyDescent="0.25">
      <c r="A43" s="14">
        <v>42979</v>
      </c>
      <c r="B43" s="6" t="s">
        <v>43</v>
      </c>
      <c r="C43" s="6"/>
      <c r="D43" s="6"/>
      <c r="E43" s="6" t="s">
        <v>18</v>
      </c>
      <c r="F43" s="6" t="s">
        <v>24</v>
      </c>
      <c r="G43" s="11" t="s">
        <v>31</v>
      </c>
      <c r="H43" s="1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8"/>
      <c r="W43" s="7"/>
    </row>
    <row r="44" spans="1:25" x14ac:dyDescent="0.25">
      <c r="A44" s="14">
        <v>42979</v>
      </c>
      <c r="B44" s="4" t="s">
        <v>43</v>
      </c>
      <c r="C44" s="4"/>
      <c r="D44" s="4"/>
      <c r="E44" s="4" t="s">
        <v>18</v>
      </c>
      <c r="F44" s="4" t="s">
        <v>19</v>
      </c>
      <c r="G44" s="9" t="s">
        <v>32</v>
      </c>
      <c r="H44" s="1">
        <v>699329.50641050423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8"/>
      <c r="W44" s="7">
        <v>11419.441188783196</v>
      </c>
      <c r="X44" t="s">
        <v>40</v>
      </c>
      <c r="Y44" s="7" t="s">
        <v>62</v>
      </c>
    </row>
    <row r="45" spans="1:25" x14ac:dyDescent="0.25">
      <c r="A45" s="14">
        <v>42979</v>
      </c>
      <c r="B45" s="5" t="s">
        <v>43</v>
      </c>
      <c r="C45" s="5"/>
      <c r="D45" s="5"/>
      <c r="E45" s="5" t="s">
        <v>18</v>
      </c>
      <c r="F45" s="5" t="s">
        <v>20</v>
      </c>
      <c r="G45" s="10" t="s">
        <v>32</v>
      </c>
      <c r="H45" s="1">
        <v>137169.08731199999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8"/>
      <c r="W45" s="7">
        <v>23.2</v>
      </c>
      <c r="X45" t="s">
        <v>41</v>
      </c>
      <c r="Y45" s="7" t="s">
        <v>63</v>
      </c>
    </row>
    <row r="46" spans="1:25" x14ac:dyDescent="0.25">
      <c r="A46" s="14">
        <v>42979</v>
      </c>
      <c r="B46" s="6" t="s">
        <v>43</v>
      </c>
      <c r="C46" s="6"/>
      <c r="D46" s="6"/>
      <c r="E46" s="6" t="s">
        <v>18</v>
      </c>
      <c r="F46" s="6" t="s">
        <v>21</v>
      </c>
      <c r="G46" s="11" t="s">
        <v>32</v>
      </c>
      <c r="H46" s="1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8"/>
      <c r="W46" s="7"/>
      <c r="X46" t="s">
        <v>42</v>
      </c>
      <c r="Y46" s="7" t="s">
        <v>53</v>
      </c>
    </row>
    <row r="47" spans="1:25" x14ac:dyDescent="0.25">
      <c r="A47" s="14">
        <v>42979</v>
      </c>
      <c r="B47" s="4" t="s">
        <v>43</v>
      </c>
      <c r="C47" s="4"/>
      <c r="D47" s="4"/>
      <c r="E47" s="4" t="s">
        <v>18</v>
      </c>
      <c r="F47" s="4" t="s">
        <v>22</v>
      </c>
      <c r="G47" s="9" t="s">
        <v>32</v>
      </c>
      <c r="H47" s="1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8"/>
      <c r="W47" s="7"/>
    </row>
    <row r="48" spans="1:25" x14ac:dyDescent="0.25">
      <c r="A48" s="14">
        <v>42979</v>
      </c>
      <c r="B48" s="5" t="s">
        <v>43</v>
      </c>
      <c r="C48" s="5"/>
      <c r="D48" s="5"/>
      <c r="E48" s="5" t="s">
        <v>18</v>
      </c>
      <c r="F48" s="5" t="s">
        <v>23</v>
      </c>
      <c r="G48" s="10" t="s">
        <v>32</v>
      </c>
      <c r="H48" s="1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8"/>
      <c r="W48" s="7"/>
    </row>
    <row r="49" spans="1:25" x14ac:dyDescent="0.25">
      <c r="A49" s="14">
        <v>42979</v>
      </c>
      <c r="B49" s="6" t="s">
        <v>43</v>
      </c>
      <c r="C49" s="6"/>
      <c r="D49" s="6"/>
      <c r="E49" s="6" t="s">
        <v>18</v>
      </c>
      <c r="F49" s="6" t="s">
        <v>24</v>
      </c>
      <c r="G49" s="11" t="s">
        <v>32</v>
      </c>
      <c r="H49" s="1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8"/>
      <c r="W49" s="7"/>
    </row>
    <row r="50" spans="1:25" x14ac:dyDescent="0.25">
      <c r="A50" s="14">
        <v>42979</v>
      </c>
      <c r="B50" s="4" t="s">
        <v>43</v>
      </c>
      <c r="C50" s="4"/>
      <c r="D50" s="4"/>
      <c r="E50" s="4" t="s">
        <v>18</v>
      </c>
      <c r="F50" s="4" t="s">
        <v>19</v>
      </c>
      <c r="G50" s="9" t="s">
        <v>33</v>
      </c>
      <c r="H50" s="1">
        <v>140432134.21882176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7">
        <v>2743411.9694609311</v>
      </c>
      <c r="X50" t="s">
        <v>40</v>
      </c>
      <c r="Y50" s="7" t="s">
        <v>77</v>
      </c>
    </row>
    <row r="51" spans="1:25" x14ac:dyDescent="0.25">
      <c r="A51" s="14">
        <v>42979</v>
      </c>
      <c r="B51" s="5" t="s">
        <v>43</v>
      </c>
      <c r="C51" s="5"/>
      <c r="D51" s="5"/>
      <c r="E51" s="5" t="s">
        <v>18</v>
      </c>
      <c r="F51" s="5" t="s">
        <v>20</v>
      </c>
      <c r="G51" s="10" t="s">
        <v>33</v>
      </c>
      <c r="H51" s="1">
        <v>29155817.659160603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8"/>
      <c r="W51" s="7">
        <v>5459.91306154421</v>
      </c>
      <c r="X51" t="s">
        <v>41</v>
      </c>
      <c r="Y51" s="7" t="s">
        <v>64</v>
      </c>
    </row>
    <row r="52" spans="1:25" x14ac:dyDescent="0.25">
      <c r="A52" s="14">
        <v>42979</v>
      </c>
      <c r="B52" s="6" t="s">
        <v>43</v>
      </c>
      <c r="C52" s="6"/>
      <c r="D52" s="6"/>
      <c r="E52" s="6" t="s">
        <v>18</v>
      </c>
      <c r="F52" s="6" t="s">
        <v>21</v>
      </c>
      <c r="G52" s="11" t="s">
        <v>33</v>
      </c>
      <c r="H52" s="1">
        <v>203945.23707034549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8"/>
      <c r="W52" s="7"/>
      <c r="X52" t="s">
        <v>42</v>
      </c>
      <c r="Y52" s="7" t="s">
        <v>53</v>
      </c>
    </row>
    <row r="53" spans="1:25" x14ac:dyDescent="0.25">
      <c r="A53" s="14">
        <v>42979</v>
      </c>
      <c r="B53" s="4" t="s">
        <v>43</v>
      </c>
      <c r="C53" s="4"/>
      <c r="D53" s="4"/>
      <c r="E53" s="4" t="s">
        <v>18</v>
      </c>
      <c r="F53" s="4" t="s">
        <v>22</v>
      </c>
      <c r="G53" s="9" t="s">
        <v>33</v>
      </c>
      <c r="H53" s="1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8"/>
      <c r="W53" s="7"/>
    </row>
    <row r="54" spans="1:25" x14ac:dyDescent="0.25">
      <c r="A54" s="14">
        <v>42979</v>
      </c>
      <c r="B54" s="5" t="s">
        <v>43</v>
      </c>
      <c r="C54" s="5"/>
      <c r="D54" s="5"/>
      <c r="E54" s="5" t="s">
        <v>18</v>
      </c>
      <c r="F54" s="5" t="s">
        <v>23</v>
      </c>
      <c r="G54" s="10" t="s">
        <v>33</v>
      </c>
      <c r="H54" s="1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8"/>
      <c r="W54" s="7"/>
    </row>
    <row r="55" spans="1:25" x14ac:dyDescent="0.25">
      <c r="A55" s="14">
        <v>42979</v>
      </c>
      <c r="B55" s="6" t="s">
        <v>43</v>
      </c>
      <c r="C55" s="6"/>
      <c r="D55" s="6"/>
      <c r="E55" s="6" t="s">
        <v>18</v>
      </c>
      <c r="F55" s="6" t="s">
        <v>24</v>
      </c>
      <c r="G55" s="11" t="s">
        <v>33</v>
      </c>
      <c r="H55" s="1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8"/>
      <c r="W55" s="7"/>
    </row>
    <row r="56" spans="1:25" x14ac:dyDescent="0.25">
      <c r="A56" s="14">
        <v>42979</v>
      </c>
      <c r="B56" s="4" t="s">
        <v>43</v>
      </c>
      <c r="C56" s="4"/>
      <c r="D56" s="4"/>
      <c r="E56" s="4" t="s">
        <v>18</v>
      </c>
      <c r="F56" s="4" t="s">
        <v>19</v>
      </c>
      <c r="G56" s="9" t="s">
        <v>44</v>
      </c>
      <c r="H56" s="1">
        <v>31018867.267355151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7">
        <v>509439</v>
      </c>
      <c r="X56" t="s">
        <v>40</v>
      </c>
      <c r="Y56" s="7" t="s">
        <v>78</v>
      </c>
    </row>
    <row r="57" spans="1:25" x14ac:dyDescent="0.25">
      <c r="A57" s="14">
        <v>42979</v>
      </c>
      <c r="B57" s="5" t="s">
        <v>43</v>
      </c>
      <c r="C57" s="5"/>
      <c r="D57" s="5"/>
      <c r="E57" s="5" t="s">
        <v>18</v>
      </c>
      <c r="F57" s="5" t="s">
        <v>20</v>
      </c>
      <c r="G57" s="10" t="s">
        <v>44</v>
      </c>
      <c r="H57" s="1">
        <v>3703160.7740809615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8"/>
      <c r="W57" s="7">
        <v>633.99999999999989</v>
      </c>
      <c r="X57" t="s">
        <v>41</v>
      </c>
      <c r="Y57" s="7" t="s">
        <v>65</v>
      </c>
    </row>
    <row r="58" spans="1:25" x14ac:dyDescent="0.25">
      <c r="A58" s="14">
        <v>42979</v>
      </c>
      <c r="B58" s="6" t="s">
        <v>43</v>
      </c>
      <c r="C58" s="6"/>
      <c r="D58" s="6"/>
      <c r="E58" s="6" t="s">
        <v>18</v>
      </c>
      <c r="F58" s="6" t="s">
        <v>21</v>
      </c>
      <c r="G58" s="11" t="s">
        <v>44</v>
      </c>
      <c r="H58" s="1">
        <v>47273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8"/>
      <c r="W58" s="7"/>
      <c r="X58" t="s">
        <v>42</v>
      </c>
      <c r="Y58" s="7" t="s">
        <v>53</v>
      </c>
    </row>
    <row r="59" spans="1:25" x14ac:dyDescent="0.25">
      <c r="A59" s="14">
        <v>42979</v>
      </c>
      <c r="B59" s="4" t="s">
        <v>43</v>
      </c>
      <c r="C59" s="4"/>
      <c r="D59" s="4"/>
      <c r="E59" s="4" t="s">
        <v>18</v>
      </c>
      <c r="F59" s="4" t="s">
        <v>22</v>
      </c>
      <c r="G59" s="9" t="s">
        <v>44</v>
      </c>
      <c r="H59" s="1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8"/>
      <c r="W59" s="7"/>
    </row>
    <row r="60" spans="1:25" x14ac:dyDescent="0.25">
      <c r="A60" s="14">
        <v>42979</v>
      </c>
      <c r="B60" s="5" t="s">
        <v>43</v>
      </c>
      <c r="C60" s="5"/>
      <c r="D60" s="5"/>
      <c r="E60" s="5" t="s">
        <v>18</v>
      </c>
      <c r="F60" s="5" t="s">
        <v>23</v>
      </c>
      <c r="G60" s="10" t="s">
        <v>44</v>
      </c>
      <c r="H60" s="1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8"/>
      <c r="W60" s="7"/>
    </row>
    <row r="61" spans="1:25" x14ac:dyDescent="0.25">
      <c r="A61" s="14">
        <v>42979</v>
      </c>
      <c r="B61" s="6" t="s">
        <v>43</v>
      </c>
      <c r="C61" s="6"/>
      <c r="D61" s="6"/>
      <c r="E61" s="6" t="s">
        <v>18</v>
      </c>
      <c r="F61" s="6" t="s">
        <v>24</v>
      </c>
      <c r="G61" s="11" t="s">
        <v>44</v>
      </c>
      <c r="H61" s="1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8"/>
      <c r="W61" s="7"/>
    </row>
    <row r="62" spans="1:25" x14ac:dyDescent="0.25">
      <c r="A62" s="14">
        <v>42979</v>
      </c>
      <c r="B62" s="4" t="s">
        <v>43</v>
      </c>
      <c r="C62" s="4"/>
      <c r="D62" s="4"/>
      <c r="E62" s="4" t="s">
        <v>18</v>
      </c>
      <c r="F62" s="4" t="s">
        <v>19</v>
      </c>
      <c r="G62" s="9" t="s">
        <v>34</v>
      </c>
      <c r="H62" s="1">
        <v>113930339.90900001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7">
        <v>1875502.9999999998</v>
      </c>
      <c r="X62" t="s">
        <v>40</v>
      </c>
      <c r="Y62" s="7" t="s">
        <v>79</v>
      </c>
    </row>
    <row r="63" spans="1:25" x14ac:dyDescent="0.25">
      <c r="A63" s="14">
        <v>42979</v>
      </c>
      <c r="B63" s="5" t="s">
        <v>43</v>
      </c>
      <c r="C63" s="5"/>
      <c r="D63" s="5"/>
      <c r="E63" s="5" t="s">
        <v>18</v>
      </c>
      <c r="F63" s="5" t="s">
        <v>20</v>
      </c>
      <c r="G63" s="10" t="s">
        <v>34</v>
      </c>
      <c r="H63" s="1">
        <v>19189986.690000001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8"/>
      <c r="W63" s="7">
        <v>3275</v>
      </c>
      <c r="X63" t="s">
        <v>41</v>
      </c>
      <c r="Y63" s="7" t="s">
        <v>66</v>
      </c>
    </row>
    <row r="64" spans="1:25" x14ac:dyDescent="0.25">
      <c r="A64" s="14">
        <v>42979</v>
      </c>
      <c r="B64" s="6" t="s">
        <v>43</v>
      </c>
      <c r="C64" s="6"/>
      <c r="D64" s="6"/>
      <c r="E64" s="6" t="s">
        <v>18</v>
      </c>
      <c r="F64" s="6" t="s">
        <v>21</v>
      </c>
      <c r="G64" s="11" t="s">
        <v>34</v>
      </c>
      <c r="H64" s="1">
        <v>19043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8"/>
      <c r="W64" s="7"/>
      <c r="X64" t="s">
        <v>42</v>
      </c>
      <c r="Y64" s="7" t="s">
        <v>53</v>
      </c>
    </row>
    <row r="65" spans="1:25" x14ac:dyDescent="0.25">
      <c r="A65" s="14">
        <v>42979</v>
      </c>
      <c r="B65" s="4" t="s">
        <v>43</v>
      </c>
      <c r="C65" s="4"/>
      <c r="D65" s="4"/>
      <c r="E65" s="4" t="s">
        <v>18</v>
      </c>
      <c r="F65" s="4" t="s">
        <v>22</v>
      </c>
      <c r="G65" s="9" t="s">
        <v>34</v>
      </c>
      <c r="H65" s="1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8"/>
      <c r="W65" s="7"/>
    </row>
    <row r="66" spans="1:25" x14ac:dyDescent="0.25">
      <c r="A66" s="14">
        <v>42979</v>
      </c>
      <c r="B66" s="5" t="s">
        <v>43</v>
      </c>
      <c r="C66" s="5"/>
      <c r="D66" s="5"/>
      <c r="E66" s="5" t="s">
        <v>18</v>
      </c>
      <c r="F66" s="5" t="s">
        <v>23</v>
      </c>
      <c r="G66" s="10" t="s">
        <v>34</v>
      </c>
      <c r="H66" s="1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8"/>
      <c r="W66" s="7"/>
    </row>
    <row r="67" spans="1:25" x14ac:dyDescent="0.25">
      <c r="A67" s="14">
        <v>42979</v>
      </c>
      <c r="B67" s="6" t="s">
        <v>43</v>
      </c>
      <c r="C67" s="6"/>
      <c r="D67" s="6"/>
      <c r="E67" s="6" t="s">
        <v>18</v>
      </c>
      <c r="F67" s="6" t="s">
        <v>24</v>
      </c>
      <c r="G67" s="11" t="s">
        <v>34</v>
      </c>
      <c r="H67" s="1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8"/>
      <c r="W67" s="7"/>
    </row>
    <row r="68" spans="1:25" x14ac:dyDescent="0.25">
      <c r="A68" s="14">
        <v>42979</v>
      </c>
      <c r="B68" s="4" t="s">
        <v>43</v>
      </c>
      <c r="C68" s="4"/>
      <c r="D68" s="4"/>
      <c r="E68" s="4" t="s">
        <v>18</v>
      </c>
      <c r="F68" s="4" t="s">
        <v>19</v>
      </c>
      <c r="G68" s="9" t="s">
        <v>35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8"/>
      <c r="W68" s="7">
        <v>346480.40386374353</v>
      </c>
      <c r="X68" t="s">
        <v>40</v>
      </c>
      <c r="Y68" s="7" t="s">
        <v>67</v>
      </c>
    </row>
    <row r="69" spans="1:25" x14ac:dyDescent="0.25">
      <c r="A69" s="14">
        <v>42979</v>
      </c>
      <c r="B69" s="5" t="s">
        <v>43</v>
      </c>
      <c r="C69" s="5"/>
      <c r="D69" s="5"/>
      <c r="E69" s="5" t="s">
        <v>18</v>
      </c>
      <c r="F69" s="5" t="s">
        <v>20</v>
      </c>
      <c r="G69" s="10" t="s">
        <v>35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8"/>
      <c r="W69" s="7">
        <v>126.88497057844594</v>
      </c>
      <c r="X69" t="s">
        <v>41</v>
      </c>
      <c r="Y69" s="7" t="s">
        <v>68</v>
      </c>
    </row>
    <row r="70" spans="1:25" x14ac:dyDescent="0.25">
      <c r="A70" s="14">
        <v>42979</v>
      </c>
      <c r="B70" s="6" t="s">
        <v>43</v>
      </c>
      <c r="C70" s="6"/>
      <c r="D70" s="6"/>
      <c r="E70" s="6" t="s">
        <v>18</v>
      </c>
      <c r="F70" s="6" t="s">
        <v>21</v>
      </c>
      <c r="G70" s="11" t="s">
        <v>35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8"/>
      <c r="W70" s="7"/>
      <c r="X70" t="s">
        <v>42</v>
      </c>
      <c r="Y70" s="7" t="s">
        <v>53</v>
      </c>
    </row>
    <row r="71" spans="1:25" x14ac:dyDescent="0.25">
      <c r="A71" s="14">
        <v>42979</v>
      </c>
      <c r="B71" s="4" t="s">
        <v>43</v>
      </c>
      <c r="C71" s="4"/>
      <c r="D71" s="4"/>
      <c r="E71" s="4" t="s">
        <v>18</v>
      </c>
      <c r="F71" s="4" t="s">
        <v>22</v>
      </c>
      <c r="G71" s="9" t="s">
        <v>35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8"/>
      <c r="W71" s="7"/>
      <c r="Y71" t="s">
        <v>46</v>
      </c>
    </row>
    <row r="72" spans="1:25" x14ac:dyDescent="0.25">
      <c r="A72" s="14">
        <v>42979</v>
      </c>
      <c r="B72" s="5" t="s">
        <v>43</v>
      </c>
      <c r="C72" s="5"/>
      <c r="D72" s="5"/>
      <c r="E72" s="5" t="s">
        <v>18</v>
      </c>
      <c r="F72" s="5" t="s">
        <v>23</v>
      </c>
      <c r="G72" s="10" t="s">
        <v>35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8"/>
      <c r="W72" s="7"/>
      <c r="Y72" t="s">
        <v>46</v>
      </c>
    </row>
    <row r="73" spans="1:25" x14ac:dyDescent="0.25">
      <c r="A73" s="14">
        <v>42979</v>
      </c>
      <c r="B73" s="6" t="s">
        <v>43</v>
      </c>
      <c r="C73" s="6"/>
      <c r="D73" s="6"/>
      <c r="E73" s="6" t="s">
        <v>18</v>
      </c>
      <c r="F73" s="6" t="s">
        <v>24</v>
      </c>
      <c r="G73" s="11" t="s">
        <v>35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8"/>
      <c r="W73" s="7"/>
      <c r="Y73" t="s">
        <v>46</v>
      </c>
    </row>
    <row r="74" spans="1:25" x14ac:dyDescent="0.25">
      <c r="A74" s="14">
        <v>42979</v>
      </c>
      <c r="B74" s="4" t="s">
        <v>43</v>
      </c>
      <c r="C74" s="4"/>
      <c r="D74" s="4"/>
      <c r="E74" s="4" t="s">
        <v>18</v>
      </c>
      <c r="F74" s="4" t="s">
        <v>19</v>
      </c>
      <c r="G74" s="9" t="s">
        <v>36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8"/>
      <c r="W74" s="7">
        <v>43511.035133828002</v>
      </c>
      <c r="X74" t="s">
        <v>40</v>
      </c>
      <c r="Y74" s="7" t="s">
        <v>69</v>
      </c>
    </row>
    <row r="75" spans="1:25" x14ac:dyDescent="0.25">
      <c r="A75" s="14">
        <v>42979</v>
      </c>
      <c r="B75" s="5" t="s">
        <v>43</v>
      </c>
      <c r="C75" s="5"/>
      <c r="D75" s="5"/>
      <c r="E75" s="5" t="s">
        <v>18</v>
      </c>
      <c r="F75" s="5" t="s">
        <v>20</v>
      </c>
      <c r="G75" s="10" t="s">
        <v>36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8"/>
      <c r="W75" s="7">
        <v>13.342119083473383</v>
      </c>
      <c r="X75" t="s">
        <v>41</v>
      </c>
      <c r="Y75" s="7" t="s">
        <v>70</v>
      </c>
    </row>
    <row r="76" spans="1:25" x14ac:dyDescent="0.25">
      <c r="A76" s="14">
        <v>42979</v>
      </c>
      <c r="B76" s="6" t="s">
        <v>43</v>
      </c>
      <c r="C76" s="6"/>
      <c r="D76" s="6"/>
      <c r="E76" s="6" t="s">
        <v>18</v>
      </c>
      <c r="F76" s="6" t="s">
        <v>21</v>
      </c>
      <c r="G76" s="11" t="s">
        <v>36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8"/>
      <c r="W76" s="7"/>
      <c r="X76" t="s">
        <v>42</v>
      </c>
      <c r="Y76" s="7" t="s">
        <v>53</v>
      </c>
    </row>
    <row r="77" spans="1:25" x14ac:dyDescent="0.25">
      <c r="A77" s="14">
        <v>42979</v>
      </c>
      <c r="B77" s="4" t="s">
        <v>43</v>
      </c>
      <c r="C77" s="4"/>
      <c r="D77" s="4"/>
      <c r="E77" s="4" t="s">
        <v>18</v>
      </c>
      <c r="F77" s="4" t="s">
        <v>22</v>
      </c>
      <c r="G77" s="9" t="s">
        <v>36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8"/>
      <c r="W77" s="7"/>
      <c r="Y77" t="s">
        <v>46</v>
      </c>
    </row>
    <row r="78" spans="1:25" x14ac:dyDescent="0.25">
      <c r="A78" s="14">
        <v>42979</v>
      </c>
      <c r="B78" s="5" t="s">
        <v>43</v>
      </c>
      <c r="C78" s="5"/>
      <c r="D78" s="5"/>
      <c r="E78" s="5" t="s">
        <v>18</v>
      </c>
      <c r="F78" s="5" t="s">
        <v>23</v>
      </c>
      <c r="G78" s="10" t="s">
        <v>36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8"/>
      <c r="W78" s="7"/>
      <c r="Y78" t="s">
        <v>46</v>
      </c>
    </row>
    <row r="79" spans="1:25" x14ac:dyDescent="0.25">
      <c r="A79" s="14">
        <v>42979</v>
      </c>
      <c r="B79" s="6" t="s">
        <v>43</v>
      </c>
      <c r="C79" s="6"/>
      <c r="D79" s="6"/>
      <c r="E79" s="6" t="s">
        <v>18</v>
      </c>
      <c r="F79" s="6" t="s">
        <v>24</v>
      </c>
      <c r="G79" s="11" t="s">
        <v>36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8"/>
      <c r="W79" s="7"/>
      <c r="Y79" t="s">
        <v>46</v>
      </c>
    </row>
    <row r="80" spans="1:25" x14ac:dyDescent="0.25">
      <c r="A80" s="14">
        <v>42979</v>
      </c>
      <c r="B80" s="4" t="s">
        <v>43</v>
      </c>
      <c r="C80" s="4"/>
      <c r="D80" s="4"/>
      <c r="E80" s="4" t="s">
        <v>18</v>
      </c>
      <c r="F80" s="4" t="s">
        <v>22</v>
      </c>
      <c r="G80" s="9" t="s">
        <v>26</v>
      </c>
      <c r="H80" s="1">
        <v>65807615.80993703</v>
      </c>
      <c r="V80" s="13">
        <v>41226604</v>
      </c>
      <c r="Y80" s="15" t="s">
        <v>48</v>
      </c>
    </row>
    <row r="81" spans="1:25" x14ac:dyDescent="0.25">
      <c r="A81" s="14">
        <v>42979</v>
      </c>
      <c r="B81" s="4" t="s">
        <v>43</v>
      </c>
      <c r="C81" s="4"/>
      <c r="D81" s="4"/>
      <c r="E81" s="4" t="s">
        <v>18</v>
      </c>
      <c r="F81" s="4" t="s">
        <v>22</v>
      </c>
      <c r="G81" s="9" t="s">
        <v>26</v>
      </c>
      <c r="H81" s="1">
        <v>66153778.157792695</v>
      </c>
      <c r="V81" s="13">
        <v>41226707</v>
      </c>
      <c r="Y81" s="15" t="s">
        <v>49</v>
      </c>
    </row>
    <row r="82" spans="1:25" x14ac:dyDescent="0.25">
      <c r="A82" s="14">
        <v>42979</v>
      </c>
      <c r="B82" s="4" t="s">
        <v>43</v>
      </c>
      <c r="C82" s="4"/>
      <c r="D82" s="4"/>
      <c r="E82" s="4" t="s">
        <v>18</v>
      </c>
      <c r="F82" s="4" t="s">
        <v>22</v>
      </c>
      <c r="G82" s="9" t="s">
        <v>45</v>
      </c>
      <c r="H82" s="1">
        <v>325043.72744188347</v>
      </c>
      <c r="V82" s="13">
        <v>41226627</v>
      </c>
      <c r="Y82" s="15" t="s">
        <v>48</v>
      </c>
    </row>
    <row r="83" spans="1:25" x14ac:dyDescent="0.25">
      <c r="A83" s="14">
        <v>42979</v>
      </c>
      <c r="B83" s="4" t="s">
        <v>43</v>
      </c>
      <c r="C83" s="4"/>
      <c r="D83" s="4"/>
      <c r="E83" s="4" t="s">
        <v>18</v>
      </c>
      <c r="F83" s="4" t="s">
        <v>22</v>
      </c>
      <c r="G83" s="9" t="s">
        <v>45</v>
      </c>
      <c r="H83" s="1">
        <v>329134.12855318526</v>
      </c>
      <c r="V83" s="13">
        <v>41226738</v>
      </c>
      <c r="Y83" s="15" t="s">
        <v>49</v>
      </c>
    </row>
    <row r="84" spans="1:25" x14ac:dyDescent="0.25">
      <c r="A84" s="14">
        <v>42979</v>
      </c>
      <c r="B84" s="4" t="s">
        <v>43</v>
      </c>
      <c r="C84" s="4"/>
      <c r="D84" s="4"/>
      <c r="E84" s="4" t="s">
        <v>18</v>
      </c>
      <c r="F84" s="4" t="s">
        <v>22</v>
      </c>
      <c r="G84" s="9" t="s">
        <v>27</v>
      </c>
      <c r="H84" s="1">
        <v>-11435.354943694978</v>
      </c>
      <c r="Y84" s="15" t="s">
        <v>48</v>
      </c>
    </row>
    <row r="85" spans="1:25" x14ac:dyDescent="0.25">
      <c r="A85" s="14">
        <v>42979</v>
      </c>
      <c r="B85" s="4" t="s">
        <v>43</v>
      </c>
      <c r="C85" s="4"/>
      <c r="D85" s="4"/>
      <c r="E85" s="4" t="s">
        <v>18</v>
      </c>
      <c r="F85" s="4" t="s">
        <v>22</v>
      </c>
      <c r="G85" s="9" t="s">
        <v>27</v>
      </c>
      <c r="H85" s="1">
        <v>-12967.883382247586</v>
      </c>
      <c r="Y85" s="15" t="s">
        <v>49</v>
      </c>
    </row>
  </sheetData>
  <autoFilter ref="A1:Y8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cp:lastPrinted>2017-08-01T13:54:55Z</cp:lastPrinted>
  <dcterms:created xsi:type="dcterms:W3CDTF">2017-02-09T12:25:43Z</dcterms:created>
  <dcterms:modified xsi:type="dcterms:W3CDTF">2017-11-24T14:56:57Z</dcterms:modified>
</cp:coreProperties>
</file>